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evaldast\Desktop\Mano pirkimai\2025-06-09\1. Ruošiami\Kompostas\Pirkimo dokumentai\"/>
    </mc:Choice>
  </mc:AlternateContent>
  <xr:revisionPtr revIDLastSave="0" documentId="13_ncr:1_{97F35BC6-A21D-48AB-921E-D37B72DB4C15}" xr6:coauthVersionLast="47" xr6:coauthVersionMax="47" xr10:uidLastSave="{00000000-0000-0000-0000-000000000000}"/>
  <bookViews>
    <workbookView xWindow="1410" yWindow="330" windowWidth="20550" windowHeight="15270" xr2:uid="{00000000-000D-0000-FFFF-FFFF00000000}"/>
  </bookViews>
  <sheets>
    <sheet name="Tech.užd. 3 pried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0" i="1"/>
  <c r="F36" i="1"/>
  <c r="F101" i="1"/>
  <c r="F96" i="1"/>
  <c r="F90" i="1"/>
  <c r="F91" i="1"/>
  <c r="F92" i="1"/>
  <c r="F93" i="1"/>
  <c r="F94" i="1"/>
  <c r="F95" i="1"/>
  <c r="F97" i="1"/>
  <c r="F98" i="1"/>
  <c r="F99" i="1"/>
  <c r="F80" i="1"/>
  <c r="F81" i="1"/>
  <c r="F82" i="1"/>
  <c r="F83" i="1"/>
  <c r="F84" i="1"/>
  <c r="F85" i="1"/>
  <c r="F86" i="1"/>
  <c r="F87" i="1"/>
  <c r="F64" i="1"/>
  <c r="F65" i="1"/>
  <c r="F66" i="1"/>
  <c r="F67" i="1"/>
  <c r="F68" i="1"/>
  <c r="F69" i="1"/>
  <c r="F70" i="1"/>
  <c r="F71" i="1"/>
  <c r="F72" i="1"/>
  <c r="F73" i="1"/>
  <c r="F74" i="1"/>
  <c r="F75" i="1"/>
  <c r="F76" i="1"/>
  <c r="F77" i="1"/>
  <c r="F52" i="1"/>
  <c r="F53" i="1"/>
  <c r="F54" i="1"/>
  <c r="F55" i="1"/>
  <c r="F56" i="1"/>
  <c r="F57" i="1"/>
  <c r="F58" i="1"/>
  <c r="F59" i="1"/>
  <c r="F43" i="1"/>
  <c r="F44" i="1"/>
  <c r="F45" i="1"/>
  <c r="F12" i="1"/>
  <c r="F13" i="1"/>
  <c r="F14" i="1"/>
  <c r="F15" i="1"/>
  <c r="F16" i="1"/>
  <c r="F17" i="1"/>
  <c r="F18" i="1"/>
  <c r="F19" i="1"/>
  <c r="F20" i="1"/>
  <c r="F21" i="1"/>
  <c r="F22" i="1"/>
  <c r="F23" i="1"/>
  <c r="F24" i="1"/>
  <c r="F25" i="1"/>
  <c r="F26" i="1"/>
  <c r="F27" i="1"/>
  <c r="F28" i="1"/>
  <c r="F29" i="1"/>
  <c r="F30" i="1"/>
  <c r="F31" i="1"/>
  <c r="F32" i="1"/>
  <c r="F33" i="1"/>
  <c r="F34" i="1"/>
  <c r="F35" i="1"/>
  <c r="F37" i="1"/>
  <c r="F38" i="1"/>
  <c r="F39" i="1"/>
  <c r="F40" i="1"/>
  <c r="F51" i="1"/>
  <c r="F49" i="1"/>
  <c r="F47" i="1"/>
  <c r="F63" i="1"/>
  <c r="F61" i="1"/>
  <c r="A10" i="1"/>
  <c r="B10" i="1"/>
  <c r="C10" i="1"/>
  <c r="D10" i="1"/>
  <c r="A11" i="1"/>
  <c r="B11" i="1"/>
  <c r="C11" i="1"/>
  <c r="D11" i="1"/>
  <c r="A12" i="1"/>
  <c r="C12" i="1"/>
  <c r="D12" i="1"/>
  <c r="A13" i="1"/>
  <c r="B13" i="1"/>
  <c r="C13" i="1"/>
  <c r="D13" i="1"/>
  <c r="A14" i="1"/>
  <c r="B14" i="1"/>
  <c r="C14" i="1"/>
  <c r="D14" i="1"/>
  <c r="A15" i="1"/>
  <c r="B15" i="1"/>
  <c r="C15" i="1"/>
  <c r="D15" i="1"/>
  <c r="A16" i="1"/>
  <c r="B16" i="1"/>
  <c r="C16" i="1"/>
  <c r="D16" i="1"/>
  <c r="A17" i="1"/>
  <c r="B17" i="1"/>
  <c r="C17" i="1"/>
  <c r="D17" i="1"/>
  <c r="A18" i="1"/>
  <c r="B18" i="1"/>
  <c r="C18" i="1"/>
  <c r="D18" i="1"/>
  <c r="A19" i="1"/>
  <c r="B19" i="1"/>
  <c r="C19" i="1"/>
  <c r="D19" i="1"/>
  <c r="A20" i="1"/>
  <c r="B20" i="1"/>
  <c r="C20" i="1"/>
  <c r="D20" i="1"/>
  <c r="A21" i="1"/>
  <c r="B21" i="1"/>
  <c r="C21" i="1"/>
  <c r="D21" i="1"/>
  <c r="A22" i="1"/>
  <c r="B22" i="1"/>
  <c r="C22" i="1"/>
  <c r="D22" i="1"/>
  <c r="A23" i="1"/>
  <c r="B23" i="1"/>
  <c r="C23" i="1"/>
  <c r="D23" i="1"/>
  <c r="A24" i="1"/>
  <c r="B24" i="1"/>
  <c r="C24" i="1"/>
  <c r="D24" i="1"/>
  <c r="A25" i="1"/>
  <c r="B25" i="1"/>
  <c r="C25" i="1"/>
  <c r="D25" i="1"/>
  <c r="A26" i="1"/>
  <c r="B26" i="1"/>
  <c r="C26" i="1"/>
  <c r="D26" i="1"/>
  <c r="A27" i="1"/>
  <c r="B27" i="1"/>
  <c r="C27" i="1"/>
  <c r="D27" i="1"/>
  <c r="A28" i="1"/>
  <c r="B28" i="1"/>
  <c r="C28" i="1"/>
  <c r="D28" i="1"/>
  <c r="A29" i="1"/>
  <c r="B29" i="1"/>
  <c r="C29" i="1"/>
  <c r="D29" i="1"/>
  <c r="A30" i="1"/>
  <c r="B30" i="1"/>
  <c r="C30" i="1"/>
  <c r="D30" i="1"/>
  <c r="A31" i="1"/>
  <c r="B31" i="1"/>
  <c r="C31" i="1"/>
  <c r="D31" i="1"/>
  <c r="A32" i="1"/>
  <c r="B32" i="1"/>
  <c r="C32" i="1"/>
  <c r="D32" i="1"/>
  <c r="A33" i="1"/>
  <c r="C33" i="1"/>
  <c r="D33" i="1"/>
  <c r="A34" i="1"/>
  <c r="B34" i="1"/>
  <c r="C34" i="1"/>
  <c r="D34" i="1"/>
  <c r="A35" i="1"/>
  <c r="B35" i="1"/>
  <c r="C35" i="1"/>
  <c r="D35" i="1"/>
  <c r="A36" i="1"/>
  <c r="B36" i="1"/>
  <c r="C36" i="1"/>
  <c r="D36" i="1"/>
  <c r="A37" i="1"/>
  <c r="B37" i="1"/>
  <c r="C37" i="1"/>
  <c r="D37" i="1"/>
  <c r="A38" i="1"/>
  <c r="B38" i="1"/>
  <c r="C38" i="1"/>
  <c r="D38" i="1"/>
  <c r="A39" i="1"/>
  <c r="B39" i="1"/>
  <c r="C39" i="1"/>
  <c r="D39" i="1"/>
  <c r="A40" i="1"/>
  <c r="B40" i="1"/>
  <c r="C40" i="1"/>
  <c r="D40" i="1"/>
  <c r="B42" i="1"/>
  <c r="C42" i="1"/>
  <c r="D42" i="1"/>
  <c r="B43" i="1"/>
  <c r="C43" i="1"/>
  <c r="D43" i="1"/>
  <c r="B44" i="1"/>
  <c r="C44" i="1"/>
  <c r="D44" i="1"/>
  <c r="B45" i="1"/>
  <c r="C45" i="1"/>
  <c r="D45" i="1"/>
  <c r="F102" i="1" l="1"/>
  <c r="F103" i="1" s="1"/>
  <c r="F104" i="1" s="1"/>
  <c r="F79" i="1"/>
  <c r="F89" i="1"/>
  <c r="F42" i="1"/>
  <c r="B33" i="1"/>
  <c r="B12" i="1"/>
</calcChain>
</file>

<file path=xl/sharedStrings.xml><?xml version="1.0" encoding="utf-8"?>
<sst xmlns="http://schemas.openxmlformats.org/spreadsheetml/2006/main" count="176" uniqueCount="127">
  <si>
    <t>Eil.</t>
  </si>
  <si>
    <t>Nr.</t>
  </si>
  <si>
    <t>Pavadinimas</t>
  </si>
  <si>
    <t>Mato vnt.</t>
  </si>
  <si>
    <t>Kiekis</t>
  </si>
  <si>
    <t>m</t>
  </si>
  <si>
    <t>vnt.</t>
  </si>
  <si>
    <t>kompl.</t>
  </si>
  <si>
    <t>Statinių nužymėjimas</t>
  </si>
  <si>
    <t>Žemės paviršiaus padengimas augalinio dirvožemio grunto 10 cm storio sluoksniu (panaudojant esamą gruntą) pasėjant žoles</t>
  </si>
  <si>
    <t>SĄNAUDŲ KIEKIŲ ŽINIARAŠTIS</t>
  </si>
  <si>
    <t>Kaina Eur be PVM</t>
  </si>
  <si>
    <t>Suma Eur be PVM</t>
  </si>
  <si>
    <t>Iš viso pagal žiniaraštį Eur be PVM</t>
  </si>
  <si>
    <t>Iš viso pagal žiniaraštį Eur su PVM</t>
  </si>
  <si>
    <t>PVM 21%</t>
  </si>
  <si>
    <t>(parašas)</t>
  </si>
  <si>
    <t>Rangovo pareigų pavadinimas:</t>
  </si>
  <si>
    <t>Vardas, pavardė:</t>
  </si>
  <si>
    <t>KITA</t>
  </si>
  <si>
    <t>Kiti darbai</t>
  </si>
  <si>
    <t>Privaloma užpildyti visas žiniaraščių eilutes, esant reikalui papildant žiniaraštyje nenurodytais, bet Užsakovo reikalavimuose reikalaujamais ar Rangovo nuomone reikalingais, darbais. Jei dėl Rangovo siūlymo specifikos atskiros eilutės kaina negali būti nurodyta, turi būti pateikta nuoroda į kitas kainas, kurios įvertina nurodytus darbus.</t>
  </si>
  <si>
    <t>IŠMONTAVIMAS, KROVIMAS, GABENIMAS IR ATLIEKŲ TVARKYMAS</t>
  </si>
  <si>
    <t>IŠARDYTŲ DANGŲ ATSTATYMO DARBAI ---LR1---</t>
  </si>
  <si>
    <t>PAVIRŠINIŲ (LIETAUS) NUOTEKŲ ŠALINIMO TINKLŲ REKONSTRAVIMAS ---LR1---</t>
  </si>
  <si>
    <t>ŽEMĖS DARBAI ---LD1---</t>
  </si>
  <si>
    <t>FILTRATO IR BUITINIŲ NUOTEKŲ ŠALINIMO TINKLŲ REKONSTRAVIMAS ---LD1---</t>
  </si>
  <si>
    <t xml:space="preserve">kompl. </t>
  </si>
  <si>
    <t>ŽEMĖS DARBAI---LR1---</t>
  </si>
  <si>
    <t>II gr. sauso grunto kasimas 0,5 m³ ekskavatoriumi sutvirtintose tranšėjose sandėliuojant vietoje</t>
  </si>
  <si>
    <t xml:space="preserve">m3 </t>
  </si>
  <si>
    <t>m3</t>
  </si>
  <si>
    <t>Tranšėjos ramstymo skydai</t>
  </si>
  <si>
    <t>m2</t>
  </si>
  <si>
    <t>Karjerinis smėlis vamzdžių pagrindui 0,15 m bei užpylimas rankiniu būdu sutankinant mechanizuotomis priemonėmis sutvirtintose tranšėjose</t>
  </si>
  <si>
    <t>Karjerinis smėlis vamzdžių užpylimui nuo pagrindo ir 0,3 m virš vamzdyno viršaus bei užpylimas rankiniu būdu sutankinant mechanizuotomis priemonėmis sutvirtintose tranšėjose</t>
  </si>
  <si>
    <t>Vamzdynų užpylimas iškastu gruntu mechanizuotomis priemonėmis sutvirtintose tranšėjose gruntą sutankinant</t>
  </si>
  <si>
    <t>Išlyginamasis betono sluoksnis C12/15, šulinių pagrindui</t>
  </si>
  <si>
    <t xml:space="preserve"> m3</t>
  </si>
  <si>
    <t xml:space="preserve">Smėlio/žvyro pagrindas šuliniams 30 cm </t>
  </si>
  <si>
    <t xml:space="preserve"> Plastikiniai d200 mm ≥ SN4 nuotekų vamzdžiai su visomis reikalingomis jungtimis ir jų tiesimas atviru būdu. Gylis ~1,40-m</t>
  </si>
  <si>
    <t>Polietileniniai PE-RC d250 nuotekų vamzdžiai su visomis reikalingomis jungtimis ir jų tiesimas uždaru būdu. Gylis 1,30-4,14 m</t>
  </si>
  <si>
    <t>Kiaurymės d250 mm vamzdžiui ir, jo montavimui būtinam, protarpiniui gręžimas esamoje komposto laistymo siurblinės sienoje</t>
  </si>
  <si>
    <t xml:space="preserve">vnt. </t>
  </si>
  <si>
    <t>Esamos d200 mm vamzdžio kiaurymės siurblinės korpuse užtaisymas (hermetizavimas) betonu (~0,004 m3 betono)</t>
  </si>
  <si>
    <t>Gelžbetoninis, apvalus, surenkamas D700, Hb 2,31, 2,38 m gylio lietaus surinkimo šulinėlis, padengtas hidroizoliacija ir jo sumontavimas (visų bendrai ~0,98 m3 betono)</t>
  </si>
  <si>
    <t>Apvalios paviršinių nuotekų surinkimo grotelės, pritaikytos D700 mm gelžbetoniniams šuliniams, apkrovoms ne mažesnėms kaip D400 klasės ir jų sumontavimas</t>
  </si>
  <si>
    <t>Protarpinis plastikiniam vamzdžiui d200 mm, perėjimui per betoninio šulinio sienelę ir jo įrengimas</t>
  </si>
  <si>
    <t>Protarpinis plastikiniam vamzdžiui d250 mm, perėjimui per betoninio šulinio sienelę ir jo įrengimas</t>
  </si>
  <si>
    <t>Mova d250 mm PE vamzdžio perėjimui per siurblinės korpusą ir jos įrengimas</t>
  </si>
  <si>
    <t>Esamo PE nuotekų vamzdyno d200 mm naikinimas užpildant betonu L=39 m, V~1,23 m3</t>
  </si>
  <si>
    <t>Esamo PE nuotekų vamzdyno d200 mm naikinimas iškasant, iškeliant ir išgabenant į statybinio laužo sąvartyną L~1 m, masė ~0,006 t, iškasos užpylimas esamu gruntu bei sutankinimas</t>
  </si>
  <si>
    <t>Esamų išmontuojamų šulinių grotelių išmontavimas ir išvežimas į statybinio laužo sąvartyną arba išvežimas į Statytojo nurodytą vietą (jei pageidauja)</t>
  </si>
  <si>
    <t>Laikinas rezervuarų išsiurbimas ir nuotekų siurbimas darbų vykdymo metu, tikslinama pagal kritulių kiekį</t>
  </si>
  <si>
    <t>II gr. sauso grunto kasimas rankiniu būdu sutvirtintose tranšėjose iškeliant kranu sandėliuojant vietoje</t>
  </si>
  <si>
    <t xml:space="preserve">Žemės planiravimas mechanizuotu būdu </t>
  </si>
  <si>
    <t>Plastikiniai PVC d315 mm ≥ SN4 nuotekų vamzdžiai su visomis reikalingomis jungtimis ir jų tiesimas atviru būdu. Gylis ~2,80 m</t>
  </si>
  <si>
    <t>Plastikinis, apvalus, surenkamas DN600, Hb ~3,14 m gylio nuotekų tinklo apžiūros šulinėlis su plastikiniu šulinio dugnu (kinete) (su gamykloje suformuotu lataku su tiesia prabėga bei su d315 mm vamzdžių movomis), visomis reikiamomis jungtimis, tarpinėmis ir jo sumontavimas</t>
  </si>
  <si>
    <t>Ketinis, apkrovoms C250, DN600 apžiūros šulinėlio dangtis jo sumontavimas</t>
  </si>
  <si>
    <t>Projektuojamos sistemos hidraulinis bandymas, vamzdyno valymas, plovimas ir perdavimas užsakovui</t>
  </si>
  <si>
    <t xml:space="preserve">m </t>
  </si>
  <si>
    <t>Esamo PVC nuotekų vamzdyno d315 mm naikinimas iškasant, iškeliant ir išgabenant į statybinio laužo sąvartyną L~2 m, masė ~0,02 t, iškasos užpylimas esamu gruntu bei sutankinimas</t>
  </si>
  <si>
    <t xml:space="preserve"> Esamo PVC nuotekų vamzdyno d200 mm naikinimas iškasant, iškeliant ir išgabenant į statybinio laužo sąvartyną L~12 m, masė ~0,06 t, iškasos užpylimas esamu gruntu bei sutankinimas</t>
  </si>
  <si>
    <t>Esamo šulinio Nr. E103 D1000 mm h ~2,77 m išmontavimas ir išvežimas į statybinio laužo sąvartyną (tūris~1,06 m3, masė ~2,64 t), iškasos užpylimas esamu gruntu bei sutankinimas</t>
  </si>
  <si>
    <t>Esamo šulinio Nr. E104B D1500 mm h ~2,75 m išmontavimas ir išvežimas į statybinio laužo sąvartyną (tūris~1,74 m3, masė ~4,34 t), iškasos užpylimas esamu gruntu bei sutankinimas</t>
  </si>
  <si>
    <t xml:space="preserve"> Esamo šulinio Nr. E111 D1500 mm h ~0,9 m išmontavimas ir išvežimas į statybinio laužo sąvartyną (tūris~0,91 m3, masė ~2,27 t), iškasos užpylimas esamu gruntu bei sutankinimas</t>
  </si>
  <si>
    <t>Komunikacijų išmontuojamų šulinių žymėjimo ženklų išmontavimas ir išvežimas į statybinio laužo sąvartyną arba išvežimas į Statytojo nurodytą vietą (jei pageidauja)</t>
  </si>
  <si>
    <t>23.</t>
  </si>
  <si>
    <t>24.</t>
  </si>
  <si>
    <t>25.</t>
  </si>
  <si>
    <t>26.</t>
  </si>
  <si>
    <t>27.*</t>
  </si>
  <si>
    <t>Nuotekų šalinimo tinklų rekonstrukcija</t>
  </si>
  <si>
    <t>Esamų išmontuojamų šulinių dangčių išmontavimas ir išvežimas į statybinio laužo sąvartyną arba išvežimas į Statytojo nurodytą vietą (jei pageidauja)</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</si>
  <si>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</si>
  <si>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</si>
  <si>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</si>
  <si>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</si>
  <si>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</si>
  <si>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</si>
  <si>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</si>
  <si>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</si>
  <si>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</si>
  <si>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</si>
  <si>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</si>
  <si>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</si>
  <si>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</si>
  <si>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</si>
  <si>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</si>
  <si>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</si>
  <si>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</si>
  <si>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</si>
  <si>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</si>
  <si>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</si>
  <si>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</si>
  <si>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</si>
  <si>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</si>
  <si>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</si>
  <si>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</si>
  <si>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</si>
  <si>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</si>
  <si>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</si>
  <si>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</si>
  <si>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</si>
  <si>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</si>
  <si>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</si>
  <si>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</si>
  <si>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</si>
  <si>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</si>
  <si>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</si>
  <si>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</si>
  <si>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</si>
  <si>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</si>
  <si>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</si>
  <si>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</si>
  <si>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</si>
  <si>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</si>
  <si>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</si>
  <si>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</si>
  <si>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</si>
  <si>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</si>
  <si>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 Rangovas privalo išanalizuoti paruoštus techninio darbo projekto sprendinius ir įvertines tų sprendinių įgyvendinimui reikalingą panaudoti techniką bei konkrečiai jo paties tiekiamą įrangą ir perkamas medžiagas, Užsakovui turi pateikti realius statybos produktų, įrenginių ir statybos darbų, medžiagų kiekius, kurių prireiks vykdant statybos, montavimo ar derinimo darbus.</t>
  </si>
  <si>
    <t>Žaliųjų atliekų kompostavimo aikštelės rekonstrukcija</t>
  </si>
  <si>
    <t>Žemės planiravimas mechanizuotu būdu</t>
  </si>
  <si>
    <t>Esamų šulinėlių Nr. ENN1, ENN2 h ~2 m išmontavimas ir išvežimas į statybinio laužo sąvartyną (tūris~0,84 m3, masė ~1,22 t), iškasos užpylimas esamu gruntu bei sutankinimas</t>
  </si>
  <si>
    <t>PROJEKTOJAMŲ STATINIŲ ĮRENGIMAS</t>
  </si>
  <si>
    <t>Techninės užduoties 2.3.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</si>
</sst>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b/>
      <sz val="12"/>
      <color theme="1"/>
      <name val="Times New Roman"/>
      <family val="1"/>
      <charset val="186"/>
    </font>
    <font>
      <b/>
      <sz val="16"/>
      <color theme="1"/>
      <name val="Times New Roman"/>
      <family val="1"/>
      <charset val="186"/>
    </font>
    <font>
      <i/>
      <sz val="11"/>
      <color theme="1"/>
      <name val="Times New Roman"/>
      <family val="1"/>
      <charset val="186"/>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66">
    <xf numFmtId="0" fontId="0" fillId="0" borderId="0" xfId="0"/>
    <xf numFmtId="0" fontId="2" fillId="0" borderId="0" xfId="0" applyFont="1"/>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5" xfId="0" applyFont="1" applyFill="1" applyBorder="1" applyAlignment="1">
      <alignment horizontal="center" vertical="center" wrapText="1"/>
    </xf>
    <xf numFmtId="0" fontId="2" fillId="2" borderId="10" xfId="0" applyFont="1" applyFill="1" applyBorder="1"/>
    <xf numFmtId="0" fontId="2" fillId="2" borderId="3" xfId="0" applyFont="1" applyFill="1" applyBorder="1"/>
    <xf numFmtId="0" fontId="2" fillId="2" borderId="0" xfId="0" applyFont="1" applyFill="1"/>
    <xf numFmtId="0" fontId="3" fillId="2" borderId="2" xfId="0" applyFont="1" applyFill="1" applyBorder="1" applyAlignment="1">
      <alignment horizontal="center" vertical="center" wrapText="1"/>
    </xf>
    <xf numFmtId="2" fontId="2" fillId="2" borderId="5" xfId="0" applyNumberFormat="1" applyFont="1" applyFill="1" applyBorder="1" applyAlignment="1">
      <alignment horizontal="center"/>
    </xf>
    <xf numFmtId="2" fontId="2" fillId="2" borderId="4" xfId="0" applyNumberFormat="1" applyFont="1" applyFill="1" applyBorder="1" applyAlignment="1">
      <alignment horizontal="center"/>
    </xf>
    <xf numFmtId="0" fontId="5" fillId="2" borderId="0" xfId="0" applyFont="1" applyFill="1" applyAlignment="1">
      <alignment horizont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2" borderId="8" xfId="0" applyFont="1" applyFill="1" applyBorder="1"/>
    <xf numFmtId="2" fontId="2" fillId="2" borderId="13" xfId="0" applyNumberFormat="1" applyFont="1" applyFill="1" applyBorder="1" applyAlignment="1">
      <alignment horizontal="center"/>
    </xf>
    <xf numFmtId="0" fontId="2" fillId="2" borderId="6" xfId="0" applyFont="1" applyFill="1" applyBorder="1" applyAlignment="1">
      <alignment vertical="center"/>
    </xf>
    <xf numFmtId="0" fontId="2" fillId="2" borderId="6" xfId="0" applyFont="1" applyFill="1" applyBorder="1" applyAlignment="1">
      <alignment horizontal="center" vertical="center"/>
    </xf>
    <xf numFmtId="2" fontId="2" fillId="2" borderId="9"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0" fontId="1" fillId="2" borderId="0" xfId="0" applyFont="1" applyFill="1" applyAlignment="1">
      <alignment horizontal="right"/>
    </xf>
    <xf numFmtId="2" fontId="2" fillId="2" borderId="0" xfId="0" applyNumberFormat="1" applyFont="1" applyFill="1" applyAlignment="1">
      <alignment horizontal="center"/>
    </xf>
    <xf numFmtId="0" fontId="3" fillId="2" borderId="3" xfId="0" applyFont="1" applyFill="1" applyBorder="1" applyAlignment="1">
      <alignment horizontal="center" vertical="center" wrapText="1"/>
    </xf>
    <xf numFmtId="2" fontId="2" fillId="2" borderId="6" xfId="0" applyNumberFormat="1" applyFont="1" applyFill="1" applyBorder="1" applyAlignment="1">
      <alignment horizontal="center" vertical="center"/>
    </xf>
    <xf numFmtId="0" fontId="1" fillId="0" borderId="0" xfId="0" applyFont="1"/>
    <xf numFmtId="0" fontId="2" fillId="2" borderId="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0" xfId="0" applyFont="1" applyFill="1" applyAlignment="1">
      <alignment horizontal="left" vertical="top" wrapText="1"/>
    </xf>
    <xf numFmtId="0" fontId="2" fillId="2" borderId="7" xfId="0" applyFont="1" applyFill="1" applyBorder="1" applyAlignment="1">
      <alignment horizontal="center"/>
    </xf>
    <xf numFmtId="0" fontId="1" fillId="2" borderId="7" xfId="0" applyFont="1" applyFill="1" applyBorder="1" applyAlignment="1">
      <alignment horizontal="right"/>
    </xf>
    <xf numFmtId="0" fontId="1" fillId="2" borderId="4" xfId="0" applyFont="1" applyFill="1" applyBorder="1" applyAlignment="1">
      <alignment horizontal="right"/>
    </xf>
    <xf numFmtId="0" fontId="1" fillId="2" borderId="11" xfId="0" applyFont="1" applyFill="1" applyBorder="1" applyAlignment="1">
      <alignment horizontal="right"/>
    </xf>
    <xf numFmtId="0" fontId="1" fillId="2" borderId="5" xfId="0" applyFont="1" applyFill="1" applyBorder="1" applyAlignment="1">
      <alignment horizontal="right"/>
    </xf>
    <xf numFmtId="0" fontId="1" fillId="2" borderId="0" xfId="0" applyFont="1" applyFill="1" applyAlignment="1">
      <alignment horizontal="left" vertical="top"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2" fontId="1" fillId="3" borderId="10" xfId="0" applyNumberFormat="1" applyFont="1" applyFill="1" applyBorder="1" applyAlignment="1">
      <alignment horizontal="center" vertical="center"/>
    </xf>
    <xf numFmtId="2" fontId="1" fillId="3" borderId="11" xfId="0" applyNumberFormat="1" applyFont="1" applyFill="1" applyBorder="1" applyAlignment="1">
      <alignment horizontal="center" vertical="center"/>
    </xf>
    <xf numFmtId="2" fontId="1" fillId="3" borderId="5" xfId="0" applyNumberFormat="1"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4" fillId="2" borderId="0" xfId="0" applyFont="1" applyFill="1" applyAlignment="1">
      <alignment horizontal="center" vertical="center"/>
    </xf>
    <xf numFmtId="0" fontId="1" fillId="2" borderId="0" xfId="0" applyFont="1" applyFill="1" applyAlignment="1">
      <alignment horizontal="right"/>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center" wrapText="1"/>
    </xf>
    <xf numFmtId="0" fontId="3" fillId="2" borderId="6" xfId="0" applyFont="1" applyFill="1" applyBorder="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21"/>
  <sheetViews>
    <sheetView tabSelected="1" workbookViewId="0">
      <selection activeCell="H1" sqref="H1"/>
    </sheetView>
  </sheetViews>
  <sheetFormatPr defaultColWidth="9.140625" defaultRowHeight="15" x14ac:dyDescent="0.25"/>
  <cols>
    <col min="1" max="1" width="9.140625" style="1" customWidth="1"/>
    <col min="2" max="2" width="67.140625" style="1" customWidth="1"/>
    <col min="3" max="3" width="9.140625" style="1"/>
    <col min="4" max="4" width="12.7109375" style="1" customWidth="1"/>
    <col min="5" max="6" width="16.140625" style="1" customWidth="1"/>
    <col min="7" max="16384" width="9.140625" style="1"/>
  </cols>
  <sheetData>
    <row r="2" spans="1:6" x14ac:dyDescent="0.25">
      <c r="A2" s="11"/>
      <c r="B2" s="61" t="s">
        <v>126</v>
      </c>
      <c r="C2" s="61"/>
      <c r="D2" s="61"/>
      <c r="E2" s="61"/>
      <c r="F2" s="61"/>
    </row>
    <row r="3" spans="1:6" x14ac:dyDescent="0.25">
      <c r="A3" s="11"/>
      <c r="B3" s="11"/>
      <c r="C3" s="11"/>
      <c r="D3" s="11"/>
      <c r="E3" s="11"/>
      <c r="F3" s="11"/>
    </row>
    <row r="4" spans="1:6" ht="20.25" customHeight="1" x14ac:dyDescent="0.25">
      <c r="A4" s="60" t="s">
        <v>10</v>
      </c>
      <c r="B4" s="60"/>
      <c r="C4" s="60"/>
      <c r="D4" s="60"/>
      <c r="E4" s="60"/>
      <c r="F4" s="60"/>
    </row>
    <row r="5" spans="1:6" ht="15.75" thickBot="1" x14ac:dyDescent="0.3">
      <c r="A5" s="11"/>
      <c r="B5" s="11"/>
      <c r="C5" s="11"/>
      <c r="D5" s="11"/>
      <c r="E5" s="11"/>
      <c r="F5" s="11"/>
    </row>
    <row r="6" spans="1:6" ht="15" customHeight="1" x14ac:dyDescent="0.25">
      <c r="A6" s="12" t="s">
        <v>0</v>
      </c>
      <c r="B6" s="62" t="s">
        <v>2</v>
      </c>
      <c r="C6" s="62" t="s">
        <v>3</v>
      </c>
      <c r="D6" s="62" t="s">
        <v>4</v>
      </c>
      <c r="E6" s="62" t="s">
        <v>11</v>
      </c>
      <c r="F6" s="64" t="s">
        <v>12</v>
      </c>
    </row>
    <row r="7" spans="1:6" ht="16.5" thickBot="1" x14ac:dyDescent="0.3">
      <c r="A7" s="27" t="s">
        <v>1</v>
      </c>
      <c r="B7" s="63"/>
      <c r="C7" s="63"/>
      <c r="D7" s="63"/>
      <c r="E7" s="63"/>
      <c r="F7" s="65"/>
    </row>
    <row r="8" spans="1:6" ht="24" customHeight="1" thickBot="1" x14ac:dyDescent="0.3">
      <c r="A8" s="45" t="s">
        <v>122</v>
      </c>
      <c r="B8" s="46"/>
      <c r="C8" s="46"/>
      <c r="D8" s="46"/>
      <c r="E8" s="46"/>
      <c r="F8" s="47"/>
    </row>
    <row r="9" spans="1:6" ht="24" customHeight="1" thickBot="1" x14ac:dyDescent="0.3">
      <c r="A9" s="57" t="s">
        <v>125</v>
      </c>
      <c r="B9" s="58"/>
      <c r="C9" s="58"/>
      <c r="D9" s="58"/>
      <c r="E9" s="58"/>
      <c r="F9" s="59"/>
    </row>
    <row r="10" spans="1:6" ht="24" customHeight="1" thickBot="1" x14ac:dyDescent="0.3">
      <c r="A10" s="5" t="str">
        <f>'Tech.užd. 3 priedas'!A10</f>
        <v>1.</v>
      </c>
      <c r="B10" s="7" t="str">
        <f>'Tech.užd. 3 priedas'!B10</f>
        <v>Statinių nužymėjimas</v>
      </c>
      <c r="C10" s="8" t="str">
        <f>'Tech.užd. 3 priedas'!C10</f>
        <v>kompl.</v>
      </c>
      <c r="D10" s="8">
        <f>'Tech.užd. 3 priedas'!D10</f>
        <v>1</v>
      </c>
      <c r="E10" s="16"/>
      <c r="F10" s="23">
        <f>D10*E10</f>
        <v>0</v>
      </c>
    </row>
    <row r="11" spans="1:6" ht="30.75" customHeight="1" thickBot="1" x14ac:dyDescent="0.3">
      <c r="A11" s="5" t="str">
        <f>'Tech.užd. 3 priedas'!A11</f>
        <v>2.</v>
      </c>
      <c r="B11" s="2" t="str">
        <f>'Tech.užd. 3 priedas'!B11</f>
        <v xml:space="preserve"> II gr. grunto kasimas ekskavatoriais iškasose, pakrovimas į autosavivarčius, atvežimas į statybvietę, paskleidimas bei sutankinimas</v>
      </c>
      <c r="C11" s="3" t="str">
        <f>'Tech.užd. 3 priedas'!C11</f>
        <v>m3</v>
      </c>
      <c r="D11" s="3">
        <f>'Tech.užd. 3 priedas'!D11</f>
        <v>220</v>
      </c>
      <c r="E11" s="17"/>
      <c r="F11" s="23">
        <f>D11*E11</f>
        <v>0</v>
      </c>
    </row>
    <row r="12" spans="1:6" ht="24" customHeight="1" thickBot="1" x14ac:dyDescent="0.3">
      <c r="A12" s="5" t="str">
        <f>'Tech.užd. 3 priedas'!A12</f>
        <v>3.</v>
      </c>
      <c r="B12" s="2" t="str">
        <f ca="1">'Tech.užd. 3 priedas'!B12</f>
        <v xml:space="preserve"> II gr. grunto perstūmimas iki 50 m atstumu </v>
      </c>
      <c r="C12" s="3" t="str">
        <f>'Tech.užd. 3 priedas'!C12</f>
        <v xml:space="preserve">m3 </v>
      </c>
      <c r="D12" s="3">
        <f>'Tech.užd. 3 priedas'!D12</f>
        <v>131</v>
      </c>
      <c r="E12" s="17"/>
      <c r="F12" s="23">
        <f t="shared" ref="F12:F40" si="0">D12*E12</f>
        <v>0</v>
      </c>
    </row>
    <row r="13" spans="1:6" ht="24" customHeight="1" thickBot="1" x14ac:dyDescent="0.3">
      <c r="A13" s="5" t="str">
        <f>'Tech.užd. 3 priedas'!A13</f>
        <v>4.</v>
      </c>
      <c r="B13" s="2" t="str">
        <f>'Tech.užd. 3 priedas'!B13</f>
        <v>Grunto sutankinimas</v>
      </c>
      <c r="C13" s="3" t="str">
        <f>'Tech.užd. 3 priedas'!C13</f>
        <v>m3</v>
      </c>
      <c r="D13" s="3">
        <f>'Tech.užd. 3 priedas'!D13</f>
        <v>328</v>
      </c>
      <c r="E13" s="17"/>
      <c r="F13" s="23">
        <f t="shared" si="0"/>
        <v>0</v>
      </c>
    </row>
    <row r="14" spans="1:6" ht="24" customHeight="1" thickBot="1" x14ac:dyDescent="0.3">
      <c r="A14" s="5" t="str">
        <f>'Tech.užd. 3 priedas'!A14</f>
        <v>5.</v>
      </c>
      <c r="B14" s="2" t="str">
        <f>'Tech.užd. 3 priedas'!B14</f>
        <v>Žemės sankasos viršaus planiravimas mechanizuotu būdu</v>
      </c>
      <c r="C14" s="3" t="str">
        <f>'Tech.užd. 3 priedas'!C14</f>
        <v>m2</v>
      </c>
      <c r="D14" s="3">
        <f>'Tech.užd. 3 priedas'!D14</f>
        <v>2352</v>
      </c>
      <c r="E14" s="17"/>
      <c r="F14" s="23">
        <f t="shared" si="0"/>
        <v>0</v>
      </c>
    </row>
    <row r="15" spans="1:6" ht="30.75" customHeight="1" thickBot="1" x14ac:dyDescent="0.3">
      <c r="A15" s="5" t="str">
        <f>'Tech.užd. 3 priedas'!A15</f>
        <v>6.</v>
      </c>
      <c r="B15" s="2" t="str">
        <f>'Tech.užd. 3 priedas'!B15</f>
        <v>Esamos asfalto viršutinio sluoksnio 4 cm storio dangos frezavimas esamos ir naujos dangos sandūroje</v>
      </c>
      <c r="C15" s="3" t="str">
        <f>'Tech.užd. 3 priedas'!C15</f>
        <v>m2</v>
      </c>
      <c r="D15" s="3">
        <f>'Tech.užd. 3 priedas'!D15</f>
        <v>57</v>
      </c>
      <c r="E15" s="17"/>
      <c r="F15" s="23">
        <f t="shared" si="0"/>
        <v>0</v>
      </c>
    </row>
    <row r="16" spans="1:6" ht="24" customHeight="1" thickBot="1" x14ac:dyDescent="0.3">
      <c r="A16" s="5" t="str">
        <f>'Tech.užd. 3 priedas'!A16</f>
        <v>7.</v>
      </c>
      <c r="B16" s="2" t="str">
        <f>'Tech.užd. 3 priedas'!B16</f>
        <v>Asfalto armavimo tinklo paklojimas</v>
      </c>
      <c r="C16" s="3" t="str">
        <f>'Tech.užd. 3 priedas'!C16</f>
        <v>m2</v>
      </c>
      <c r="D16" s="3">
        <f>'Tech.užd. 3 priedas'!D16</f>
        <v>114</v>
      </c>
      <c r="E16" s="17"/>
      <c r="F16" s="23">
        <f t="shared" si="0"/>
        <v>0</v>
      </c>
    </row>
    <row r="17" spans="1:6" ht="24" customHeight="1" thickBot="1" x14ac:dyDescent="0.3">
      <c r="A17" s="5" t="str">
        <f>'Tech.užd. 3 priedas'!A17</f>
        <v>8.</v>
      </c>
      <c r="B17" s="2" t="str">
        <f>'Tech.užd. 3 priedas'!B17</f>
        <v>9 cm žvyro pasluoksnio (fr.0/32) įrengimas</v>
      </c>
      <c r="C17" s="3" t="str">
        <f>'Tech.užd. 3 priedas'!C17</f>
        <v>m3</v>
      </c>
      <c r="D17" s="3">
        <f>'Tech.užd. 3 priedas'!D17</f>
        <v>140</v>
      </c>
      <c r="E17" s="17"/>
      <c r="F17" s="23">
        <f t="shared" si="0"/>
        <v>0</v>
      </c>
    </row>
    <row r="18" spans="1:6" ht="30.75" customHeight="1" thickBot="1" x14ac:dyDescent="0.3">
      <c r="A18" s="5" t="str">
        <f>'Tech.užd. 3 priedas'!A18</f>
        <v>9.</v>
      </c>
      <c r="B18" s="2" t="str">
        <f>'Tech.užd. 3 priedas'!B18</f>
        <v>41 cm storio apsauginio šalčiui atsparaus sluoksnio iš nesurištojo mineralinio medžiagų mišinio įrengimas</v>
      </c>
      <c r="C18" s="3" t="str">
        <f>'Tech.užd. 3 priedas'!C18</f>
        <v>m3</v>
      </c>
      <c r="D18" s="3">
        <f>'Tech.užd. 3 priedas'!D18</f>
        <v>635</v>
      </c>
      <c r="E18" s="17"/>
      <c r="F18" s="23">
        <f t="shared" si="0"/>
        <v>0</v>
      </c>
    </row>
    <row r="19" spans="1:6" ht="30.75" customHeight="1" thickBot="1" x14ac:dyDescent="0.3">
      <c r="A19" s="5" t="str">
        <f>'Tech.užd. 3 priedas'!A19</f>
        <v>10.</v>
      </c>
      <c r="B19" s="2" t="str">
        <f>'Tech.užd. 3 priedas'!B19</f>
        <v>20 cm storio skaldos pagrindo sluoksnio iš nesurištojo mineralinio medžiagų mišinio (fr.0/45)</v>
      </c>
      <c r="C19" s="3" t="str">
        <f>'Tech.užd. 3 priedas'!C19</f>
        <v>m3</v>
      </c>
      <c r="D19" s="3">
        <f>'Tech.užd. 3 priedas'!D19</f>
        <v>310</v>
      </c>
      <c r="E19" s="17"/>
      <c r="F19" s="23">
        <f t="shared" si="0"/>
        <v>0</v>
      </c>
    </row>
    <row r="20" spans="1:6" ht="24" customHeight="1" thickBot="1" x14ac:dyDescent="0.3">
      <c r="A20" s="5" t="str">
        <f>'Tech.užd. 3 priedas'!A20</f>
        <v>11.</v>
      </c>
      <c r="B20" s="2" t="str">
        <f>'Tech.užd. 3 priedas'!B20</f>
        <v>10 cm storio asfalto pagrindo sluoksnio iš mišinio AC 32 PN įrengimas</v>
      </c>
      <c r="C20" s="3" t="str">
        <f>'Tech.užd. 3 priedas'!C20</f>
        <v xml:space="preserve">m2 </v>
      </c>
      <c r="D20" s="3">
        <f>'Tech.užd. 3 priedas'!D20</f>
        <v>1548</v>
      </c>
      <c r="E20" s="17"/>
      <c r="F20" s="23">
        <f t="shared" si="0"/>
        <v>0</v>
      </c>
    </row>
    <row r="21" spans="1:6" ht="24" customHeight="1" thickBot="1" x14ac:dyDescent="0.3">
      <c r="A21" s="5" t="str">
        <f>'Tech.užd. 3 priedas'!A21</f>
        <v>12.</v>
      </c>
      <c r="B21" s="2" t="str">
        <f>'Tech.užd. 3 priedas'!B21</f>
        <v>4 cm storio asfalto dangos viršutinio sluoksnio iš mišinio AC 11 VN įrengimas</v>
      </c>
      <c r="C21" s="3" t="str">
        <f>'Tech.užd. 3 priedas'!C21</f>
        <v>m2</v>
      </c>
      <c r="D21" s="3">
        <f>'Tech.užd. 3 priedas'!D21</f>
        <v>1605</v>
      </c>
      <c r="E21" s="17"/>
      <c r="F21" s="23">
        <f t="shared" si="0"/>
        <v>0</v>
      </c>
    </row>
    <row r="22" spans="1:6" ht="24" customHeight="1" thickBot="1" x14ac:dyDescent="0.3">
      <c r="A22" s="5" t="str">
        <f>'Tech.užd. 3 priedas'!A22</f>
        <v>13.</v>
      </c>
      <c r="B22" s="2" t="str">
        <f>'Tech.užd. 3 priedas'!B22</f>
        <v>Juodų dangų paviršiaus gruntavimas bitumine emulsija</v>
      </c>
      <c r="C22" s="3" t="str">
        <f>'Tech.užd. 3 priedas'!C22</f>
        <v xml:space="preserve"> m2</v>
      </c>
      <c r="D22" s="3">
        <f>'Tech.užd. 3 priedas'!D22</f>
        <v>1605</v>
      </c>
      <c r="E22" s="17"/>
      <c r="F22" s="23">
        <f t="shared" si="0"/>
        <v>0</v>
      </c>
    </row>
    <row r="23" spans="1:6" ht="24" customHeight="1" thickBot="1" x14ac:dyDescent="0.3">
      <c r="A23" s="5" t="str">
        <f>'Tech.užd. 3 priedas'!A23</f>
        <v>14.</v>
      </c>
      <c r="B23" s="2" t="str">
        <f>'Tech.užd. 3 priedas'!B23</f>
        <v>Betoninių latakų LE 5-24 įrengimas ant 20 cm storio betono pagrindo sluoksnio</v>
      </c>
      <c r="C23" s="3" t="str">
        <f>'Tech.užd. 3 priedas'!C23</f>
        <v>m</v>
      </c>
      <c r="D23" s="3">
        <f>'Tech.užd. 3 priedas'!D23</f>
        <v>123</v>
      </c>
      <c r="E23" s="17"/>
      <c r="F23" s="23">
        <f t="shared" si="0"/>
        <v>0</v>
      </c>
    </row>
    <row r="24" spans="1:6" ht="30.75" customHeight="1" thickBot="1" x14ac:dyDescent="0.3">
      <c r="A24" s="5" t="str">
        <f>'Tech.užd. 3 priedas'!A24</f>
        <v>15.</v>
      </c>
      <c r="B24" s="2" t="str">
        <f>'Tech.užd. 3 priedas'!B24</f>
        <v>Betoninių bortų 1000x300x150 įrengimas ant 20 cm storio betono pagrindo sluoksnio</v>
      </c>
      <c r="C24" s="3" t="str">
        <f>'Tech.užd. 3 priedas'!C24</f>
        <v>m</v>
      </c>
      <c r="D24" s="3">
        <f>'Tech.užd. 3 priedas'!D24</f>
        <v>145</v>
      </c>
      <c r="E24" s="17"/>
      <c r="F24" s="23">
        <f t="shared" si="0"/>
        <v>0</v>
      </c>
    </row>
    <row r="25" spans="1:6" ht="24" customHeight="1" thickBot="1" x14ac:dyDescent="0.3">
      <c r="A25" s="5" t="str">
        <f>'Tech.užd. 3 priedas'!A25</f>
        <v>16.</v>
      </c>
      <c r="B25" s="2" t="str">
        <f>'Tech.užd. 3 priedas'!B25</f>
        <v>Bituminės sandarinimo juostos įrengimas</v>
      </c>
      <c r="C25" s="3" t="str">
        <f>'Tech.užd. 3 priedas'!C25</f>
        <v>m</v>
      </c>
      <c r="D25" s="3">
        <f>'Tech.užd. 3 priedas'!D25</f>
        <v>145</v>
      </c>
      <c r="E25" s="17"/>
      <c r="F25" s="23">
        <f t="shared" si="0"/>
        <v>0</v>
      </c>
    </row>
    <row r="26" spans="1:6" ht="24" customHeight="1" thickBot="1" x14ac:dyDescent="0.3">
      <c r="A26" s="5" t="str">
        <f>'Tech.užd. 3 priedas'!A26</f>
        <v>17.</v>
      </c>
      <c r="B26" s="2" t="str">
        <f>'Tech.užd. 3 priedas'!B26</f>
        <v>Žvyro dangos atstatymas ~534 m2</v>
      </c>
      <c r="C26" s="3" t="str">
        <f>'Tech.užd. 3 priedas'!C26</f>
        <v xml:space="preserve">kompl. </v>
      </c>
      <c r="D26" s="3">
        <f>'Tech.užd. 3 priedas'!D26</f>
        <v>1</v>
      </c>
      <c r="E26" s="17"/>
      <c r="F26" s="23">
        <f t="shared" si="0"/>
        <v>0</v>
      </c>
    </row>
    <row r="27" spans="1:6" ht="24" customHeight="1" thickBot="1" x14ac:dyDescent="0.3">
      <c r="A27" s="5" t="str">
        <f>'Tech.užd. 3 priedas'!A27</f>
        <v>17.1</v>
      </c>
      <c r="B27" s="2" t="str">
        <f>'Tech.užd. 3 priedas'!B27</f>
        <v>Apsauginis šalčiui atsparus sluoksnis (h-30 cm)</v>
      </c>
      <c r="C27" s="3" t="str">
        <f>'Tech.užd. 3 priedas'!C27</f>
        <v xml:space="preserve"> m3</v>
      </c>
      <c r="D27" s="3">
        <f>'Tech.užd. 3 priedas'!D27</f>
        <v>161</v>
      </c>
      <c r="E27" s="17"/>
      <c r="F27" s="23">
        <f t="shared" si="0"/>
        <v>0</v>
      </c>
    </row>
    <row r="28" spans="1:6" ht="24" customHeight="1" thickBot="1" x14ac:dyDescent="0.3">
      <c r="A28" s="5" t="str">
        <f>'Tech.užd. 3 priedas'!A28</f>
        <v>17.2</v>
      </c>
      <c r="B28" s="2" t="str">
        <f>'Tech.užd. 3 priedas'!B28</f>
        <v>Žvyro pagrindo sluoksnis fr. 0/32 (h-12 cm)</v>
      </c>
      <c r="C28" s="3" t="str">
        <f>'Tech.užd. 3 priedas'!C28</f>
        <v>m3</v>
      </c>
      <c r="D28" s="3">
        <f>'Tech.užd. 3 priedas'!D28</f>
        <v>64</v>
      </c>
      <c r="E28" s="17"/>
      <c r="F28" s="23">
        <f t="shared" si="0"/>
        <v>0</v>
      </c>
    </row>
    <row r="29" spans="1:6" ht="24" customHeight="1" thickBot="1" x14ac:dyDescent="0.3">
      <c r="A29" s="5" t="str">
        <f>'Tech.užd. 3 priedas'!A29</f>
        <v>17.3</v>
      </c>
      <c r="B29" s="7" t="str">
        <f>'Tech.užd. 3 priedas'!B29</f>
        <v>Žvyro dangos sluoksnis fr. 0/32 (h-5 cm)</v>
      </c>
      <c r="C29" s="5" t="str">
        <f>'Tech.užd. 3 priedas'!C29</f>
        <v>m3</v>
      </c>
      <c r="D29" s="5">
        <f>'Tech.užd. 3 priedas'!D29</f>
        <v>27</v>
      </c>
      <c r="E29" s="18"/>
      <c r="F29" s="23">
        <f t="shared" si="0"/>
        <v>0</v>
      </c>
    </row>
    <row r="30" spans="1:6" ht="30.75" customHeight="1" thickBot="1" x14ac:dyDescent="0.3">
      <c r="A30" s="6" t="str">
        <f>'Tech.užd. 3 priedas'!A30</f>
        <v>18.</v>
      </c>
      <c r="B30" s="2" t="str">
        <f>'Tech.užd. 3 priedas'!B30</f>
        <v xml:space="preserve"> Šlaitų ir paviršių tvirtinimas augalinio dirvožemio grunto 10 cm storio sluoksniu (panaudojant esamą gruntą) pasėjant žoles</v>
      </c>
      <c r="C30" s="3" t="str">
        <f>'Tech.užd. 3 priedas'!C30</f>
        <v>m2</v>
      </c>
      <c r="D30" s="3">
        <f>'Tech.užd. 3 priedas'!D30</f>
        <v>260</v>
      </c>
      <c r="E30" s="17"/>
      <c r="F30" s="23">
        <f t="shared" si="0"/>
        <v>0</v>
      </c>
    </row>
    <row r="31" spans="1:6" ht="48" customHeight="1" thickBot="1" x14ac:dyDescent="0.3">
      <c r="A31" s="5" t="str">
        <f>'Tech.užd. 3 priedas'!A31</f>
        <v>19.</v>
      </c>
      <c r="B31" s="2" t="str">
        <f>'Tech.užd. 3 priedas'!B31</f>
        <v>Paviršinių (lietaus) nuotekų šulinėlių apibetonavimas (C30/37, F100, W6) įskaitant klojinių įrengimą ir nuėmimą, bei betono priežiūrą iki pasieks projektinį stiprumą (~1 m3)</v>
      </c>
      <c r="C31" s="3" t="str">
        <f>'Tech.užd. 3 priedas'!C31</f>
        <v>kompl.</v>
      </c>
      <c r="D31" s="3">
        <f>'Tech.užd. 3 priedas'!D31</f>
        <v>1</v>
      </c>
      <c r="E31" s="17"/>
      <c r="F31" s="23">
        <f t="shared" si="0"/>
        <v>0</v>
      </c>
    </row>
    <row r="32" spans="1:6" ht="24" customHeight="1" thickBot="1" x14ac:dyDescent="0.3">
      <c r="A32" s="5" t="str">
        <f>'Tech.užd. 3 priedas'!A32</f>
        <v>20.</v>
      </c>
      <c r="B32" s="2" t="str">
        <f>'Tech.užd. 3 priedas'!B32</f>
        <v>Armatūra (∅10 AIII kas 200) ir jos pjovimas, surišimas ir sumontavimas</v>
      </c>
      <c r="C32" s="3" t="str">
        <f>'Tech.užd. 3 priedas'!C32</f>
        <v>kg</v>
      </c>
      <c r="D32" s="3">
        <f>'Tech.užd. 3 priedas'!D32</f>
        <v>200</v>
      </c>
      <c r="E32" s="17"/>
      <c r="F32" s="23">
        <f t="shared" si="0"/>
        <v>0</v>
      </c>
    </row>
    <row r="33" spans="1:6" ht="30.75" customHeight="1" thickBot="1" x14ac:dyDescent="0.3">
      <c r="A33" s="5" t="str">
        <f>'Tech.užd. 3 priedas'!A33</f>
        <v>21.</v>
      </c>
      <c r="B33" s="2" t="str">
        <f ca="1">'Tech.užd. 3 priedas'!B33</f>
        <v>Polipropileninės PP d500 mm SN8 pralaidos įrengimas L=17,5 m, darbų apimtyje:</v>
      </c>
      <c r="C33" s="3" t="str">
        <f>'Tech.užd. 3 priedas'!C33</f>
        <v>kompl.</v>
      </c>
      <c r="D33" s="3">
        <f>'Tech.užd. 3 priedas'!D33</f>
        <v>1</v>
      </c>
      <c r="E33" s="17"/>
      <c r="F33" s="23">
        <f t="shared" si="0"/>
        <v>0</v>
      </c>
    </row>
    <row r="34" spans="1:6" ht="24" customHeight="1" thickBot="1" x14ac:dyDescent="0.3">
      <c r="A34" s="5" t="str">
        <f>'Tech.užd. 3 priedas'!A34</f>
        <v>21.1</v>
      </c>
      <c r="B34" s="2" t="str">
        <f>'Tech.užd. 3 priedas'!B34</f>
        <v>II gr. grunto kasimas ekskavatoriais iškasose, sandėliavimas vietoje</v>
      </c>
      <c r="C34" s="3" t="str">
        <f>'Tech.užd. 3 priedas'!C34</f>
        <v xml:space="preserve">m3 </v>
      </c>
      <c r="D34" s="3">
        <f>'Tech.užd. 3 priedas'!D34</f>
        <v>37</v>
      </c>
      <c r="E34" s="17"/>
      <c r="F34" s="23">
        <f t="shared" si="0"/>
        <v>0</v>
      </c>
    </row>
    <row r="35" spans="1:6" ht="24" customHeight="1" thickBot="1" x14ac:dyDescent="0.3">
      <c r="A35" s="5" t="str">
        <f>'Tech.užd. 3 priedas'!A35</f>
        <v>21.2</v>
      </c>
      <c r="B35" s="2" t="str">
        <f>'Tech.užd. 3 priedas'!B35</f>
        <v xml:space="preserve">Smėlis ir smėlio pagrindo įrengimas </v>
      </c>
      <c r="C35" s="3" t="str">
        <f>'Tech.užd. 3 priedas'!C35</f>
        <v>m3</v>
      </c>
      <c r="D35" s="3">
        <f>'Tech.užd. 3 priedas'!D35</f>
        <v>2</v>
      </c>
      <c r="E35" s="17"/>
      <c r="F35" s="23">
        <f t="shared" si="0"/>
        <v>0</v>
      </c>
    </row>
    <row r="36" spans="1:6" ht="24" customHeight="1" thickBot="1" x14ac:dyDescent="0.3">
      <c r="A36" s="5" t="str">
        <f>'Tech.užd. 3 priedas'!A36</f>
        <v>21.3</v>
      </c>
      <c r="B36" s="2" t="str">
        <f>'Tech.užd. 3 priedas'!B36</f>
        <v>Tranšėjos užpylimas rankiniu ir mechanizuotu būdu</v>
      </c>
      <c r="C36" s="3" t="str">
        <f>'Tech.užd. 3 priedas'!C36</f>
        <v>m3</v>
      </c>
      <c r="D36" s="3">
        <f>'Tech.užd. 3 priedas'!D36</f>
        <v>32</v>
      </c>
      <c r="E36" s="17"/>
      <c r="F36" s="23">
        <f>D36*E36</f>
        <v>0</v>
      </c>
    </row>
    <row r="37" spans="1:6" ht="24" customHeight="1" thickBot="1" x14ac:dyDescent="0.3">
      <c r="A37" s="5" t="str">
        <f>'Tech.užd. 3 priedas'!A37</f>
        <v>21.4</v>
      </c>
      <c r="B37" s="2" t="str">
        <f>'Tech.užd. 3 priedas'!B37</f>
        <v>Geotekstilė ir jos tiesimas tranšėjose</v>
      </c>
      <c r="C37" s="3" t="str">
        <f>'Tech.užd. 3 priedas'!C37</f>
        <v>m2</v>
      </c>
      <c r="D37" s="3">
        <f>'Tech.užd. 3 priedas'!D37</f>
        <v>123</v>
      </c>
      <c r="E37" s="17"/>
      <c r="F37" s="23">
        <f t="shared" si="0"/>
        <v>0</v>
      </c>
    </row>
    <row r="38" spans="1:6" ht="24" customHeight="1" thickBot="1" x14ac:dyDescent="0.3">
      <c r="A38" s="5" t="str">
        <f>'Tech.užd. 3 priedas'!A38</f>
        <v>21.5</v>
      </c>
      <c r="B38" s="2" t="str">
        <f>'Tech.užd. 3 priedas'!B38</f>
        <v>Monolitinis betonas B12/15, h=8 cm, antgalių įrengimas</v>
      </c>
      <c r="C38" s="3" t="str">
        <f>'Tech.užd. 3 priedas'!C38</f>
        <v>m3</v>
      </c>
      <c r="D38" s="3">
        <f>'Tech.užd. 3 priedas'!D38</f>
        <v>1.1000000000000001</v>
      </c>
      <c r="E38" s="17"/>
      <c r="F38" s="23">
        <f t="shared" si="0"/>
        <v>0</v>
      </c>
    </row>
    <row r="39" spans="1:6" ht="24" customHeight="1" thickBot="1" x14ac:dyDescent="0.3">
      <c r="A39" s="5" t="str">
        <f>'Tech.užd. 3 priedas'!A39</f>
        <v>21.6</v>
      </c>
      <c r="B39" s="2" t="str">
        <f>'Tech.užd. 3 priedas'!B39</f>
        <v>Griovio tvirtinimas žvyro (dolomito) skalda 22/32, h=10 cm</v>
      </c>
      <c r="C39" s="3" t="str">
        <f>'Tech.užd. 3 priedas'!C39</f>
        <v>m3</v>
      </c>
      <c r="D39" s="3">
        <f>'Tech.užd. 3 priedas'!D39</f>
        <v>0.24</v>
      </c>
      <c r="E39" s="17"/>
      <c r="F39" s="23">
        <f t="shared" si="0"/>
        <v>0</v>
      </c>
    </row>
    <row r="40" spans="1:6" ht="30.75" customHeight="1" thickBot="1" x14ac:dyDescent="0.3">
      <c r="A40" s="5" t="str">
        <f>'Tech.užd. 3 priedas'!A40</f>
        <v>22.</v>
      </c>
      <c r="B40" s="2" t="str">
        <f>'Tech.užd. 3 priedas'!B40</f>
        <v>Esamo elektros kabelio apsaugojimas plastikiniu d110 mm apsauginiu dėklu, įskaitant atkasimą, vamzdžio sumontavimą, užkasimą ir grunto sutankinimą</v>
      </c>
      <c r="C40" s="3" t="str">
        <f>'Tech.užd. 3 priedas'!C40</f>
        <v>m</v>
      </c>
      <c r="D40" s="3">
        <f>'Tech.užd. 3 priedas'!D40</f>
        <v>54</v>
      </c>
      <c r="E40" s="17"/>
      <c r="F40" s="23">
        <f t="shared" si="0"/>
        <v>0</v>
      </c>
    </row>
    <row r="41" spans="1:6" ht="24" customHeight="1" thickBot="1" x14ac:dyDescent="0.3">
      <c r="A41" s="48" t="s">
        <v>22</v>
      </c>
      <c r="B41" s="49"/>
      <c r="C41" s="49"/>
      <c r="D41" s="49"/>
      <c r="E41" s="49"/>
      <c r="F41" s="50"/>
    </row>
    <row r="42" spans="1:6" ht="48" customHeight="1" thickBot="1" x14ac:dyDescent="0.3">
      <c r="A42" s="5" t="s">
        <v>67</v>
      </c>
      <c r="B42" s="2" t="str">
        <f>'Tech.užd. 3 priedas'!B42</f>
        <v>Esamų betoninių gatvės bordiūrų išmontavimas, krovimas ir gabenimas į statybinio laužo sąvartyną arba į Statytojo nurodytą vietą (jei pageidauja) L=111,5 m, masė~13,38 t</v>
      </c>
      <c r="C42" s="3" t="str">
        <f>'Tech.užd. 3 priedas'!C42</f>
        <v>kompl.</v>
      </c>
      <c r="D42" s="3">
        <f>'Tech.užd. 3 priedas'!D42</f>
        <v>1</v>
      </c>
      <c r="E42" s="17"/>
      <c r="F42" s="24">
        <f>D42*E42</f>
        <v>0</v>
      </c>
    </row>
    <row r="43" spans="1:6" ht="48" customHeight="1" thickBot="1" x14ac:dyDescent="0.3">
      <c r="A43" s="5" t="s">
        <v>68</v>
      </c>
      <c r="B43" s="2" t="str">
        <f>'Tech.užd. 3 priedas'!B43</f>
        <v>Esamų betoninių latakų išmontavimas, krovimas ir gabenimas į statybinio laužo sąvartyną arba į Statytojo nurodytą vietą (jei pageidauja) L=90 m, masė~10,8 t</v>
      </c>
      <c r="C43" s="3" t="str">
        <f>'Tech.užd. 3 priedas'!C43</f>
        <v>kompl.</v>
      </c>
      <c r="D43" s="3">
        <f>'Tech.užd. 3 priedas'!D43</f>
        <v>1</v>
      </c>
      <c r="E43" s="17"/>
      <c r="F43" s="24">
        <f t="shared" ref="F43:F45" si="1">D43*E43</f>
        <v>0</v>
      </c>
    </row>
    <row r="44" spans="1:6" ht="48" customHeight="1" thickBot="1" x14ac:dyDescent="0.3">
      <c r="A44" s="5" t="s">
        <v>69</v>
      </c>
      <c r="B44" s="2" t="str">
        <f>'Tech.užd. 3 priedas'!B44</f>
        <v>Esamų gatvės bordiūrų ir latakų betoninio pagrindo išmontavimas, krovimas ir gabenimas į statybinio laužo sąvartyną arba į Statytojo nurodytą vietą (jei pageidauja) L=111,5 m, masė~41,6 t</v>
      </c>
      <c r="C44" s="3" t="str">
        <f>'Tech.užd. 3 priedas'!C44</f>
        <v xml:space="preserve">kompl. </v>
      </c>
      <c r="D44" s="3">
        <f>'Tech.užd. 3 priedas'!D44</f>
        <v>1</v>
      </c>
      <c r="E44" s="17"/>
      <c r="F44" s="24">
        <f t="shared" si="1"/>
        <v>0</v>
      </c>
    </row>
    <row r="45" spans="1:6" ht="48" customHeight="1" thickBot="1" x14ac:dyDescent="0.3">
      <c r="A45" s="5" t="s">
        <v>70</v>
      </c>
      <c r="B45" s="2" t="str">
        <f>'Tech.užd. 3 priedas'!B45</f>
        <v>Esamos PVC d500 m, L=12 m pralaidos išmontavimas, krovimas ir gabenimas į statybinio laužo sąvartyną arba į Statytojo nurodytą vietą (jei pageidauja), tūris ~ 2,36 m3;masė ~0,33 t</v>
      </c>
      <c r="C45" s="3" t="str">
        <f>'Tech.užd. 3 priedas'!C45</f>
        <v>kompl.</v>
      </c>
      <c r="D45" s="3">
        <f>'Tech.užd. 3 priedas'!D45</f>
        <v>1</v>
      </c>
      <c r="E45" s="17"/>
      <c r="F45" s="24">
        <f t="shared" si="1"/>
        <v>0</v>
      </c>
    </row>
    <row r="46" spans="1:6" ht="24" customHeight="1" thickBot="1" x14ac:dyDescent="0.3">
      <c r="A46" s="48" t="s">
        <v>19</v>
      </c>
      <c r="B46" s="49"/>
      <c r="C46" s="49"/>
      <c r="D46" s="49"/>
      <c r="E46" s="49"/>
      <c r="F46" s="50"/>
    </row>
    <row r="47" spans="1:6" ht="24" customHeight="1" thickBot="1" x14ac:dyDescent="0.3">
      <c r="A47" s="5" t="s">
        <v>71</v>
      </c>
      <c r="B47" s="2" t="s">
        <v>20</v>
      </c>
      <c r="C47" s="3" t="s">
        <v>7</v>
      </c>
      <c r="D47" s="3">
        <v>1</v>
      </c>
      <c r="E47" s="17"/>
      <c r="F47" s="24">
        <f t="shared" ref="F47:F77" si="2">D47*E47</f>
        <v>0</v>
      </c>
    </row>
    <row r="48" spans="1:6" ht="24" customHeight="1" thickBot="1" x14ac:dyDescent="0.3">
      <c r="A48" s="51" t="s">
        <v>72</v>
      </c>
      <c r="B48" s="52"/>
      <c r="C48" s="52"/>
      <c r="D48" s="52"/>
      <c r="E48" s="52"/>
      <c r="F48" s="53"/>
    </row>
    <row r="49" spans="1:6" ht="24" customHeight="1" thickBot="1" x14ac:dyDescent="0.3">
      <c r="A49" s="5" t="s">
        <v>74</v>
      </c>
      <c r="B49" s="2" t="s">
        <v>8</v>
      </c>
      <c r="C49" s="3" t="s">
        <v>27</v>
      </c>
      <c r="D49" s="3">
        <v>1</v>
      </c>
      <c r="E49" s="17"/>
      <c r="F49" s="24">
        <f t="shared" si="2"/>
        <v>0</v>
      </c>
    </row>
    <row r="50" spans="1:6" ht="24" customHeight="1" thickBot="1" x14ac:dyDescent="0.3">
      <c r="A50" s="48" t="s">
        <v>28</v>
      </c>
      <c r="B50" s="49"/>
      <c r="C50" s="49"/>
      <c r="D50" s="49"/>
      <c r="E50" s="49"/>
      <c r="F50" s="50"/>
    </row>
    <row r="51" spans="1:6" ht="30.75" customHeight="1" thickBot="1" x14ac:dyDescent="0.3">
      <c r="A51" s="5" t="s">
        <v>75</v>
      </c>
      <c r="B51" s="2" t="s">
        <v>29</v>
      </c>
      <c r="C51" s="3" t="s">
        <v>30</v>
      </c>
      <c r="D51" s="30">
        <v>35.299999999999997</v>
      </c>
      <c r="E51" s="17"/>
      <c r="F51" s="24">
        <f t="shared" si="2"/>
        <v>0</v>
      </c>
    </row>
    <row r="52" spans="1:6" ht="30.75" customHeight="1" thickBot="1" x14ac:dyDescent="0.3">
      <c r="A52" s="5" t="s">
        <v>76</v>
      </c>
      <c r="B52" s="2" t="s">
        <v>54</v>
      </c>
      <c r="C52" s="3" t="s">
        <v>31</v>
      </c>
      <c r="D52" s="31">
        <v>3.9</v>
      </c>
      <c r="E52" s="17"/>
      <c r="F52" s="24">
        <f t="shared" si="2"/>
        <v>0</v>
      </c>
    </row>
    <row r="53" spans="1:6" ht="24" customHeight="1" thickBot="1" x14ac:dyDescent="0.3">
      <c r="A53" s="5" t="s">
        <v>77</v>
      </c>
      <c r="B53" s="2" t="s">
        <v>32</v>
      </c>
      <c r="C53" s="3" t="s">
        <v>33</v>
      </c>
      <c r="D53" s="5">
        <v>39.200000000000003</v>
      </c>
      <c r="E53" s="17"/>
      <c r="F53" s="24">
        <f t="shared" si="2"/>
        <v>0</v>
      </c>
    </row>
    <row r="54" spans="1:6" ht="30.75" customHeight="1" thickBot="1" x14ac:dyDescent="0.3">
      <c r="A54" s="5" t="s">
        <v>78</v>
      </c>
      <c r="B54" s="2" t="s">
        <v>34</v>
      </c>
      <c r="C54" s="3" t="s">
        <v>30</v>
      </c>
      <c r="D54" s="30">
        <v>2.1</v>
      </c>
      <c r="E54" s="17"/>
      <c r="F54" s="24">
        <f t="shared" si="2"/>
        <v>0</v>
      </c>
    </row>
    <row r="55" spans="1:6" ht="48" customHeight="1" thickBot="1" x14ac:dyDescent="0.3">
      <c r="A55" s="5" t="s">
        <v>79</v>
      </c>
      <c r="B55" s="2" t="s">
        <v>35</v>
      </c>
      <c r="C55" s="3" t="s">
        <v>30</v>
      </c>
      <c r="D55" s="30">
        <v>7.3</v>
      </c>
      <c r="E55" s="17"/>
      <c r="F55" s="24">
        <f t="shared" si="2"/>
        <v>0</v>
      </c>
    </row>
    <row r="56" spans="1:6" ht="30.75" customHeight="1" thickBot="1" x14ac:dyDescent="0.3">
      <c r="A56" s="5" t="s">
        <v>80</v>
      </c>
      <c r="B56" s="2" t="s">
        <v>36</v>
      </c>
      <c r="C56" s="3" t="s">
        <v>30</v>
      </c>
      <c r="D56" s="6">
        <v>23.6</v>
      </c>
      <c r="E56" s="17"/>
      <c r="F56" s="24">
        <f t="shared" si="2"/>
        <v>0</v>
      </c>
    </row>
    <row r="57" spans="1:6" ht="24" customHeight="1" thickBot="1" x14ac:dyDescent="0.3">
      <c r="A57" s="5" t="s">
        <v>81</v>
      </c>
      <c r="B57" s="2" t="s">
        <v>123</v>
      </c>
      <c r="C57" s="3" t="s">
        <v>33</v>
      </c>
      <c r="D57" s="6">
        <v>25</v>
      </c>
      <c r="E57" s="17"/>
      <c r="F57" s="24">
        <f t="shared" si="2"/>
        <v>0</v>
      </c>
    </row>
    <row r="58" spans="1:6" ht="24" customHeight="1" thickBot="1" x14ac:dyDescent="0.3">
      <c r="A58" s="5" t="s">
        <v>82</v>
      </c>
      <c r="B58" s="2" t="s">
        <v>37</v>
      </c>
      <c r="C58" s="3" t="s">
        <v>38</v>
      </c>
      <c r="D58" s="6">
        <v>0.34</v>
      </c>
      <c r="E58" s="17"/>
      <c r="F58" s="24">
        <f t="shared" si="2"/>
        <v>0</v>
      </c>
    </row>
    <row r="59" spans="1:6" ht="24" customHeight="1" thickBot="1" x14ac:dyDescent="0.3">
      <c r="A59" s="5" t="s">
        <v>83</v>
      </c>
      <c r="B59" s="2" t="s">
        <v>39</v>
      </c>
      <c r="C59" s="3" t="s">
        <v>31</v>
      </c>
      <c r="D59" s="6">
        <v>1.3</v>
      </c>
      <c r="E59" s="17"/>
      <c r="F59" s="24">
        <f t="shared" si="2"/>
        <v>0</v>
      </c>
    </row>
    <row r="60" spans="1:6" ht="24" customHeight="1" thickBot="1" x14ac:dyDescent="0.3">
      <c r="A60" s="54" t="s">
        <v>23</v>
      </c>
      <c r="B60" s="55"/>
      <c r="C60" s="55"/>
      <c r="D60" s="55"/>
      <c r="E60" s="55"/>
      <c r="F60" s="56"/>
    </row>
    <row r="61" spans="1:6" ht="30.75" customHeight="1" thickBot="1" x14ac:dyDescent="0.3">
      <c r="A61" s="5" t="s">
        <v>84</v>
      </c>
      <c r="B61" s="2" t="s">
        <v>9</v>
      </c>
      <c r="C61" s="3" t="s">
        <v>33</v>
      </c>
      <c r="D61" s="30">
        <v>25</v>
      </c>
      <c r="E61" s="17"/>
      <c r="F61" s="24">
        <f t="shared" si="2"/>
        <v>0</v>
      </c>
    </row>
    <row r="62" spans="1:6" ht="24" customHeight="1" thickBot="1" x14ac:dyDescent="0.3">
      <c r="A62" s="39" t="s">
        <v>24</v>
      </c>
      <c r="B62" s="40"/>
      <c r="C62" s="40"/>
      <c r="D62" s="40"/>
      <c r="E62" s="40"/>
      <c r="F62" s="41"/>
    </row>
    <row r="63" spans="1:6" ht="30.75" customHeight="1" thickBot="1" x14ac:dyDescent="0.3">
      <c r="A63" s="6" t="s">
        <v>85</v>
      </c>
      <c r="B63" s="2" t="s">
        <v>40</v>
      </c>
      <c r="C63" s="3" t="s">
        <v>5</v>
      </c>
      <c r="D63" s="22">
        <v>1</v>
      </c>
      <c r="E63" s="17"/>
      <c r="F63" s="28">
        <f t="shared" si="2"/>
        <v>0</v>
      </c>
    </row>
    <row r="64" spans="1:6" ht="30.75" customHeight="1" thickBot="1" x14ac:dyDescent="0.3">
      <c r="A64" s="5" t="s">
        <v>86</v>
      </c>
      <c r="B64" s="2" t="s">
        <v>41</v>
      </c>
      <c r="C64" s="3" t="s">
        <v>5</v>
      </c>
      <c r="D64" s="3">
        <v>34.799999999999997</v>
      </c>
      <c r="E64" s="17"/>
      <c r="F64" s="28">
        <f t="shared" si="2"/>
        <v>0</v>
      </c>
    </row>
    <row r="65" spans="1:6" ht="30.75" customHeight="1" thickBot="1" x14ac:dyDescent="0.3">
      <c r="A65" s="5" t="s">
        <v>87</v>
      </c>
      <c r="B65" s="2" t="s">
        <v>42</v>
      </c>
      <c r="C65" s="3" t="s">
        <v>43</v>
      </c>
      <c r="D65" s="3">
        <v>1</v>
      </c>
      <c r="E65" s="17"/>
      <c r="F65" s="28">
        <f t="shared" si="2"/>
        <v>0</v>
      </c>
    </row>
    <row r="66" spans="1:6" ht="30.75" customHeight="1" thickBot="1" x14ac:dyDescent="0.3">
      <c r="A66" s="5" t="s">
        <v>88</v>
      </c>
      <c r="B66" s="2" t="s">
        <v>44</v>
      </c>
      <c r="C66" s="3" t="s">
        <v>43</v>
      </c>
      <c r="D66" s="3">
        <v>1</v>
      </c>
      <c r="E66" s="17"/>
      <c r="F66" s="28">
        <f t="shared" si="2"/>
        <v>0</v>
      </c>
    </row>
    <row r="67" spans="1:6" ht="45.75" thickBot="1" x14ac:dyDescent="0.3">
      <c r="A67" s="5" t="s">
        <v>89</v>
      </c>
      <c r="B67" s="2" t="s">
        <v>45</v>
      </c>
      <c r="C67" s="3" t="s">
        <v>6</v>
      </c>
      <c r="D67" s="3">
        <v>2</v>
      </c>
      <c r="E67" s="17"/>
      <c r="F67" s="28">
        <f t="shared" si="2"/>
        <v>0</v>
      </c>
    </row>
    <row r="68" spans="1:6" ht="45.75" thickBot="1" x14ac:dyDescent="0.3">
      <c r="A68" s="5" t="s">
        <v>90</v>
      </c>
      <c r="B68" s="2" t="s">
        <v>46</v>
      </c>
      <c r="C68" s="3" t="s">
        <v>6</v>
      </c>
      <c r="D68" s="3">
        <v>2</v>
      </c>
      <c r="E68" s="17"/>
      <c r="F68" s="28">
        <f t="shared" si="2"/>
        <v>0</v>
      </c>
    </row>
    <row r="69" spans="1:6" ht="30.75" customHeight="1" thickBot="1" x14ac:dyDescent="0.3">
      <c r="A69" s="5" t="s">
        <v>91</v>
      </c>
      <c r="B69" s="2" t="s">
        <v>47</v>
      </c>
      <c r="C69" s="3" t="s">
        <v>6</v>
      </c>
      <c r="D69" s="3">
        <v>2</v>
      </c>
      <c r="E69" s="17"/>
      <c r="F69" s="28">
        <f t="shared" si="2"/>
        <v>0</v>
      </c>
    </row>
    <row r="70" spans="1:6" ht="30.75" customHeight="1" thickBot="1" x14ac:dyDescent="0.3">
      <c r="A70" s="5" t="s">
        <v>92</v>
      </c>
      <c r="B70" s="2" t="s">
        <v>48</v>
      </c>
      <c r="C70" s="3" t="s">
        <v>43</v>
      </c>
      <c r="D70" s="3">
        <v>1</v>
      </c>
      <c r="E70" s="17"/>
      <c r="F70" s="28">
        <f t="shared" si="2"/>
        <v>0</v>
      </c>
    </row>
    <row r="71" spans="1:6" ht="22.5" customHeight="1" thickBot="1" x14ac:dyDescent="0.3">
      <c r="A71" s="4" t="s">
        <v>93</v>
      </c>
      <c r="B71" s="7" t="s">
        <v>49</v>
      </c>
      <c r="C71" s="5" t="s">
        <v>6</v>
      </c>
      <c r="D71" s="5">
        <v>1</v>
      </c>
      <c r="E71" s="18"/>
      <c r="F71" s="28">
        <f t="shared" si="2"/>
        <v>0</v>
      </c>
    </row>
    <row r="72" spans="1:6" ht="30.75" customHeight="1" thickBot="1" x14ac:dyDescent="0.3">
      <c r="A72" s="5" t="s">
        <v>94</v>
      </c>
      <c r="B72" s="2" t="s">
        <v>59</v>
      </c>
      <c r="C72" s="3" t="s">
        <v>5</v>
      </c>
      <c r="D72" s="3">
        <v>35.799999999999997</v>
      </c>
      <c r="E72" s="17"/>
      <c r="F72" s="28">
        <f t="shared" si="2"/>
        <v>0</v>
      </c>
    </row>
    <row r="73" spans="1:6" ht="30.75" customHeight="1" thickBot="1" x14ac:dyDescent="0.3">
      <c r="A73" s="5" t="s">
        <v>95</v>
      </c>
      <c r="B73" s="2" t="s">
        <v>50</v>
      </c>
      <c r="C73" s="3" t="s">
        <v>7</v>
      </c>
      <c r="D73" s="3">
        <v>1</v>
      </c>
      <c r="E73" s="17"/>
      <c r="F73" s="28">
        <f t="shared" si="2"/>
        <v>0</v>
      </c>
    </row>
    <row r="74" spans="1:6" ht="45.75" thickBot="1" x14ac:dyDescent="0.3">
      <c r="A74" s="5" t="s">
        <v>96</v>
      </c>
      <c r="B74" s="2" t="s">
        <v>51</v>
      </c>
      <c r="C74" s="3" t="s">
        <v>7</v>
      </c>
      <c r="D74" s="3">
        <v>1</v>
      </c>
      <c r="E74" s="17"/>
      <c r="F74" s="28">
        <f t="shared" si="2"/>
        <v>0</v>
      </c>
    </row>
    <row r="75" spans="1:6" ht="45.75" thickBot="1" x14ac:dyDescent="0.3">
      <c r="A75" s="5" t="s">
        <v>97</v>
      </c>
      <c r="B75" s="2" t="s">
        <v>124</v>
      </c>
      <c r="C75" s="3" t="s">
        <v>7</v>
      </c>
      <c r="D75" s="3">
        <v>1</v>
      </c>
      <c r="E75" s="17"/>
      <c r="F75" s="28">
        <f t="shared" si="2"/>
        <v>0</v>
      </c>
    </row>
    <row r="76" spans="1:6" ht="30.75" customHeight="1" thickBot="1" x14ac:dyDescent="0.3">
      <c r="A76" s="5" t="s">
        <v>98</v>
      </c>
      <c r="B76" s="2" t="s">
        <v>52</v>
      </c>
      <c r="C76" s="3" t="s">
        <v>43</v>
      </c>
      <c r="D76" s="3">
        <v>2</v>
      </c>
      <c r="E76" s="17"/>
      <c r="F76" s="28">
        <f t="shared" si="2"/>
        <v>0</v>
      </c>
    </row>
    <row r="77" spans="1:6" ht="30.75" customHeight="1" thickBot="1" x14ac:dyDescent="0.3">
      <c r="A77" s="5" t="s">
        <v>99</v>
      </c>
      <c r="B77" s="2" t="s">
        <v>53</v>
      </c>
      <c r="C77" s="3" t="s">
        <v>30</v>
      </c>
      <c r="D77" s="3">
        <v>200</v>
      </c>
      <c r="E77" s="17"/>
      <c r="F77" s="28">
        <f t="shared" si="2"/>
        <v>0</v>
      </c>
    </row>
    <row r="78" spans="1:6" s="29" customFormat="1" ht="24" customHeight="1" thickBot="1" x14ac:dyDescent="0.25">
      <c r="A78" s="39" t="s">
        <v>25</v>
      </c>
      <c r="B78" s="40"/>
      <c r="C78" s="40"/>
      <c r="D78" s="40"/>
      <c r="E78" s="40"/>
      <c r="F78" s="41"/>
    </row>
    <row r="79" spans="1:6" ht="30.75" customHeight="1" thickBot="1" x14ac:dyDescent="0.3">
      <c r="A79" s="6" t="s">
        <v>100</v>
      </c>
      <c r="B79" s="2" t="s">
        <v>29</v>
      </c>
      <c r="C79" s="3" t="s">
        <v>31</v>
      </c>
      <c r="D79" s="3">
        <v>13.3</v>
      </c>
      <c r="E79" s="17"/>
      <c r="F79" s="28">
        <f t="shared" ref="F79:F99" si="3">D79*E79</f>
        <v>0</v>
      </c>
    </row>
    <row r="80" spans="1:6" ht="30.75" customHeight="1" thickBot="1" x14ac:dyDescent="0.3">
      <c r="A80" s="5" t="s">
        <v>101</v>
      </c>
      <c r="B80" s="2" t="s">
        <v>54</v>
      </c>
      <c r="C80" s="3" t="s">
        <v>30</v>
      </c>
      <c r="D80" s="3">
        <v>1.5</v>
      </c>
      <c r="E80" s="17"/>
      <c r="F80" s="28">
        <f t="shared" si="3"/>
        <v>0</v>
      </c>
    </row>
    <row r="81" spans="1:6" ht="24" customHeight="1" thickBot="1" x14ac:dyDescent="0.3">
      <c r="A81" s="5" t="s">
        <v>102</v>
      </c>
      <c r="B81" s="2" t="s">
        <v>32</v>
      </c>
      <c r="C81" s="3" t="s">
        <v>33</v>
      </c>
      <c r="D81" s="3">
        <v>14.8</v>
      </c>
      <c r="E81" s="17"/>
      <c r="F81" s="28">
        <f t="shared" si="3"/>
        <v>0</v>
      </c>
    </row>
    <row r="82" spans="1:6" ht="30.75" customHeight="1" thickBot="1" x14ac:dyDescent="0.3">
      <c r="A82" s="5" t="s">
        <v>103</v>
      </c>
      <c r="B82" s="2" t="s">
        <v>34</v>
      </c>
      <c r="C82" s="3" t="s">
        <v>31</v>
      </c>
      <c r="D82" s="3">
        <v>0.6</v>
      </c>
      <c r="E82" s="17"/>
      <c r="F82" s="28">
        <f t="shared" si="3"/>
        <v>0</v>
      </c>
    </row>
    <row r="83" spans="1:6" ht="48" customHeight="1" thickBot="1" x14ac:dyDescent="0.3">
      <c r="A83" s="5" t="s">
        <v>104</v>
      </c>
      <c r="B83" s="2" t="s">
        <v>35</v>
      </c>
      <c r="C83" s="3" t="s">
        <v>31</v>
      </c>
      <c r="D83" s="3">
        <v>2.2999999999999998</v>
      </c>
      <c r="E83" s="17"/>
      <c r="F83" s="28">
        <f t="shared" si="3"/>
        <v>0</v>
      </c>
    </row>
    <row r="84" spans="1:6" ht="30.75" customHeight="1" thickBot="1" x14ac:dyDescent="0.3">
      <c r="A84" s="5" t="s">
        <v>105</v>
      </c>
      <c r="B84" s="2" t="s">
        <v>36</v>
      </c>
      <c r="C84" s="3" t="s">
        <v>31</v>
      </c>
      <c r="D84" s="3">
        <v>8.6999999999999993</v>
      </c>
      <c r="E84" s="17"/>
      <c r="F84" s="28">
        <f t="shared" si="3"/>
        <v>0</v>
      </c>
    </row>
    <row r="85" spans="1:6" ht="24" customHeight="1" thickBot="1" x14ac:dyDescent="0.3">
      <c r="A85" s="5" t="s">
        <v>106</v>
      </c>
      <c r="B85" s="2" t="s">
        <v>55</v>
      </c>
      <c r="C85" s="3" t="s">
        <v>33</v>
      </c>
      <c r="D85" s="3">
        <v>10</v>
      </c>
      <c r="E85" s="17"/>
      <c r="F85" s="28">
        <f t="shared" si="3"/>
        <v>0</v>
      </c>
    </row>
    <row r="86" spans="1:6" ht="24" customHeight="1" thickBot="1" x14ac:dyDescent="0.3">
      <c r="A86" s="5" t="s">
        <v>107</v>
      </c>
      <c r="B86" s="2" t="s">
        <v>37</v>
      </c>
      <c r="C86" s="3" t="s">
        <v>38</v>
      </c>
      <c r="D86" s="3">
        <v>0.15</v>
      </c>
      <c r="E86" s="17"/>
      <c r="F86" s="28">
        <f t="shared" si="3"/>
        <v>0</v>
      </c>
    </row>
    <row r="87" spans="1:6" ht="24" customHeight="1" thickBot="1" x14ac:dyDescent="0.3">
      <c r="A87" s="5" t="s">
        <v>108</v>
      </c>
      <c r="B87" s="2" t="s">
        <v>39</v>
      </c>
      <c r="C87" s="3" t="s">
        <v>31</v>
      </c>
      <c r="D87" s="3">
        <v>0.6</v>
      </c>
      <c r="E87" s="17"/>
      <c r="F87" s="28">
        <f t="shared" si="3"/>
        <v>0</v>
      </c>
    </row>
    <row r="88" spans="1:6" ht="24" customHeight="1" thickBot="1" x14ac:dyDescent="0.3">
      <c r="A88" s="42" t="s">
        <v>26</v>
      </c>
      <c r="B88" s="43"/>
      <c r="C88" s="43"/>
      <c r="D88" s="43"/>
      <c r="E88" s="43"/>
      <c r="F88" s="44"/>
    </row>
    <row r="89" spans="1:6" ht="30.75" customHeight="1" thickBot="1" x14ac:dyDescent="0.3">
      <c r="A89" s="5" t="s">
        <v>109</v>
      </c>
      <c r="B89" s="2" t="s">
        <v>56</v>
      </c>
      <c r="C89" s="3" t="s">
        <v>5</v>
      </c>
      <c r="D89" s="3">
        <v>1</v>
      </c>
      <c r="E89" s="17"/>
      <c r="F89" s="24">
        <f t="shared" si="3"/>
        <v>0</v>
      </c>
    </row>
    <row r="90" spans="1:6" ht="60.75" thickBot="1" x14ac:dyDescent="0.3">
      <c r="A90" s="5" t="s">
        <v>110</v>
      </c>
      <c r="B90" s="2" t="s">
        <v>57</v>
      </c>
      <c r="C90" s="3" t="s">
        <v>43</v>
      </c>
      <c r="D90" s="3">
        <v>1</v>
      </c>
      <c r="E90" s="17"/>
      <c r="F90" s="24">
        <f t="shared" si="3"/>
        <v>0</v>
      </c>
    </row>
    <row r="91" spans="1:6" ht="15.75" thickBot="1" x14ac:dyDescent="0.3">
      <c r="A91" s="5" t="s">
        <v>111</v>
      </c>
      <c r="B91" s="2" t="s">
        <v>58</v>
      </c>
      <c r="C91" s="3" t="s">
        <v>43</v>
      </c>
      <c r="D91" s="3">
        <v>1</v>
      </c>
      <c r="E91" s="17"/>
      <c r="F91" s="24">
        <f t="shared" si="3"/>
        <v>0</v>
      </c>
    </row>
    <row r="92" spans="1:6" ht="30.75" customHeight="1" thickBot="1" x14ac:dyDescent="0.3">
      <c r="A92" s="5" t="s">
        <v>112</v>
      </c>
      <c r="B92" s="2" t="s">
        <v>59</v>
      </c>
      <c r="C92" s="3" t="s">
        <v>60</v>
      </c>
      <c r="D92" s="3">
        <v>2</v>
      </c>
      <c r="E92" s="17"/>
      <c r="F92" s="24">
        <f t="shared" si="3"/>
        <v>0</v>
      </c>
    </row>
    <row r="93" spans="1:6" ht="48" customHeight="1" thickBot="1" x14ac:dyDescent="0.3">
      <c r="A93" s="5" t="s">
        <v>113</v>
      </c>
      <c r="B93" s="2" t="s">
        <v>61</v>
      </c>
      <c r="C93" s="3" t="s">
        <v>27</v>
      </c>
      <c r="D93" s="3">
        <v>1</v>
      </c>
      <c r="E93" s="17"/>
      <c r="F93" s="24">
        <f t="shared" si="3"/>
        <v>0</v>
      </c>
    </row>
    <row r="94" spans="1:6" ht="48" customHeight="1" thickBot="1" x14ac:dyDescent="0.3">
      <c r="A94" s="5" t="s">
        <v>114</v>
      </c>
      <c r="B94" s="2" t="s">
        <v>62</v>
      </c>
      <c r="C94" s="3" t="s">
        <v>27</v>
      </c>
      <c r="D94" s="3">
        <v>1</v>
      </c>
      <c r="E94" s="17"/>
      <c r="F94" s="24">
        <f t="shared" si="3"/>
        <v>0</v>
      </c>
    </row>
    <row r="95" spans="1:6" ht="48" customHeight="1" thickBot="1" x14ac:dyDescent="0.3">
      <c r="A95" s="5" t="s">
        <v>115</v>
      </c>
      <c r="B95" s="2" t="s">
        <v>63</v>
      </c>
      <c r="C95" s="3" t="s">
        <v>27</v>
      </c>
      <c r="D95" s="3">
        <v>1</v>
      </c>
      <c r="E95" s="17"/>
      <c r="F95" s="24">
        <f t="shared" si="3"/>
        <v>0</v>
      </c>
    </row>
    <row r="96" spans="1:6" ht="48" customHeight="1" thickBot="1" x14ac:dyDescent="0.3">
      <c r="A96" s="5" t="s">
        <v>116</v>
      </c>
      <c r="B96" s="2" t="s">
        <v>64</v>
      </c>
      <c r="C96" s="3" t="s">
        <v>27</v>
      </c>
      <c r="D96" s="3">
        <v>1</v>
      </c>
      <c r="E96" s="17"/>
      <c r="F96" s="24">
        <f>D96*E96</f>
        <v>0</v>
      </c>
    </row>
    <row r="97" spans="1:6" ht="48" customHeight="1" thickBot="1" x14ac:dyDescent="0.3">
      <c r="A97" s="5" t="s">
        <v>117</v>
      </c>
      <c r="B97" s="2" t="s">
        <v>65</v>
      </c>
      <c r="C97" s="3" t="s">
        <v>27</v>
      </c>
      <c r="D97" s="3">
        <v>1</v>
      </c>
      <c r="E97" s="17"/>
      <c r="F97" s="24">
        <f t="shared" si="3"/>
        <v>0</v>
      </c>
    </row>
    <row r="98" spans="1:6" ht="48" customHeight="1" thickBot="1" x14ac:dyDescent="0.3">
      <c r="A98" s="5" t="s">
        <v>118</v>
      </c>
      <c r="B98" s="2" t="s">
        <v>66</v>
      </c>
      <c r="C98" s="3" t="s">
        <v>43</v>
      </c>
      <c r="D98" s="3">
        <v>3</v>
      </c>
      <c r="E98" s="17"/>
      <c r="F98" s="24">
        <f t="shared" si="3"/>
        <v>0</v>
      </c>
    </row>
    <row r="99" spans="1:6" ht="30.75" customHeight="1" thickBot="1" x14ac:dyDescent="0.3">
      <c r="A99" s="5" t="s">
        <v>119</v>
      </c>
      <c r="B99" s="2" t="s">
        <v>73</v>
      </c>
      <c r="C99" s="3" t="s">
        <v>6</v>
      </c>
      <c r="D99" s="3">
        <v>3</v>
      </c>
      <c r="E99" s="17"/>
      <c r="F99" s="24">
        <f t="shared" si="3"/>
        <v>0</v>
      </c>
    </row>
    <row r="100" spans="1:6" s="29" customFormat="1" ht="24" customHeight="1" thickBot="1" x14ac:dyDescent="0.25">
      <c r="A100" s="42" t="s">
        <v>19</v>
      </c>
      <c r="B100" s="43"/>
      <c r="C100" s="43"/>
      <c r="D100" s="43"/>
      <c r="E100" s="43"/>
      <c r="F100" s="44"/>
    </row>
    <row r="101" spans="1:6" ht="15.75" thickBot="1" x14ac:dyDescent="0.3">
      <c r="A101" s="5" t="s">
        <v>120</v>
      </c>
      <c r="B101" s="21" t="s">
        <v>20</v>
      </c>
      <c r="C101" s="22" t="s">
        <v>7</v>
      </c>
      <c r="D101" s="22">
        <v>1</v>
      </c>
      <c r="E101" s="17"/>
      <c r="F101" s="24">
        <f>D101*E101</f>
        <v>0</v>
      </c>
    </row>
    <row r="102" spans="1:6" ht="15.75" thickBot="1" x14ac:dyDescent="0.3">
      <c r="A102" s="19"/>
      <c r="B102" s="34" t="s">
        <v>13</v>
      </c>
      <c r="C102" s="34"/>
      <c r="D102" s="34"/>
      <c r="E102" s="35"/>
      <c r="F102" s="20">
        <f>SUM(F10:F40)+SUM(F42:F45)+SUM(F47)+SUM(F49)+SUM(F51:F59)+SUM(F61)+SUM(F63:F77)+SUM(F79:F87)+SUM(F89:F99)+F101</f>
        <v>0</v>
      </c>
    </row>
    <row r="103" spans="1:6" ht="15.75" thickBot="1" x14ac:dyDescent="0.3">
      <c r="A103" s="9"/>
      <c r="B103" s="36" t="s">
        <v>15</v>
      </c>
      <c r="C103" s="36"/>
      <c r="D103" s="36"/>
      <c r="E103" s="37"/>
      <c r="F103" s="13">
        <f>F102*0.21</f>
        <v>0</v>
      </c>
    </row>
    <row r="104" spans="1:6" ht="15.75" thickBot="1" x14ac:dyDescent="0.3">
      <c r="A104" s="10"/>
      <c r="B104" s="36" t="s">
        <v>14</v>
      </c>
      <c r="C104" s="36"/>
      <c r="D104" s="36"/>
      <c r="E104" s="37"/>
      <c r="F104" s="14">
        <f>F102+F103</f>
        <v>0</v>
      </c>
    </row>
    <row r="105" spans="1:6" x14ac:dyDescent="0.25">
      <c r="A105" s="11"/>
      <c r="B105" s="25"/>
      <c r="C105" s="25"/>
      <c r="D105" s="25"/>
      <c r="E105" s="25"/>
      <c r="F105" s="26"/>
    </row>
    <row r="106" spans="1:6" x14ac:dyDescent="0.25">
      <c r="A106" s="32" t="s">
        <v>121</v>
      </c>
      <c r="B106" s="32"/>
      <c r="C106" s="32"/>
      <c r="D106" s="32"/>
      <c r="E106" s="32"/>
      <c r="F106" s="32"/>
    </row>
    <row r="107" spans="1:6" x14ac:dyDescent="0.25">
      <c r="A107" s="32"/>
      <c r="B107" s="32"/>
      <c r="C107" s="32"/>
      <c r="D107" s="32"/>
      <c r="E107" s="32"/>
      <c r="F107" s="32"/>
    </row>
    <row r="108" spans="1:6" x14ac:dyDescent="0.25">
      <c r="A108" s="32"/>
      <c r="B108" s="32"/>
      <c r="C108" s="32"/>
      <c r="D108" s="32"/>
      <c r="E108" s="32"/>
      <c r="F108" s="32"/>
    </row>
    <row r="109" spans="1:6" x14ac:dyDescent="0.25">
      <c r="A109" s="11"/>
      <c r="B109" s="25"/>
      <c r="C109" s="25"/>
      <c r="D109" s="25"/>
      <c r="E109" s="25"/>
      <c r="F109" s="26"/>
    </row>
    <row r="110" spans="1:6" x14ac:dyDescent="0.25">
      <c r="A110" s="38" t="s">
        <v>21</v>
      </c>
      <c r="B110" s="38"/>
      <c r="C110" s="38"/>
      <c r="D110" s="38"/>
      <c r="E110" s="38"/>
      <c r="F110" s="38"/>
    </row>
    <row r="111" spans="1:6" x14ac:dyDescent="0.25">
      <c r="A111" s="38"/>
      <c r="B111" s="38"/>
      <c r="C111" s="38"/>
      <c r="D111" s="38"/>
      <c r="E111" s="38"/>
      <c r="F111" s="38"/>
    </row>
    <row r="112" spans="1:6" x14ac:dyDescent="0.25">
      <c r="A112" s="38"/>
      <c r="B112" s="38"/>
      <c r="C112" s="38"/>
      <c r="D112" s="38"/>
      <c r="E112" s="38"/>
      <c r="F112" s="38"/>
    </row>
    <row r="113" spans="1:6" x14ac:dyDescent="0.25">
      <c r="A113" s="11"/>
      <c r="B113" s="11"/>
      <c r="C113" s="11"/>
      <c r="D113" s="11"/>
      <c r="E113" s="11"/>
      <c r="F113" s="11"/>
    </row>
    <row r="114" spans="1:6" x14ac:dyDescent="0.25">
      <c r="A114" s="11"/>
      <c r="B114" s="11"/>
      <c r="C114" s="11"/>
      <c r="D114" s="11"/>
      <c r="E114" s="11"/>
      <c r="F114" s="11"/>
    </row>
    <row r="115" spans="1:6" x14ac:dyDescent="0.25">
      <c r="A115" s="11"/>
      <c r="B115" s="11"/>
      <c r="C115" s="11"/>
      <c r="D115" s="11"/>
      <c r="E115" s="11"/>
      <c r="F115" s="11"/>
    </row>
    <row r="116" spans="1:6" x14ac:dyDescent="0.25">
      <c r="A116" s="11"/>
      <c r="B116" s="11" t="s">
        <v>17</v>
      </c>
      <c r="C116" s="11"/>
      <c r="D116" s="11"/>
      <c r="E116" s="11"/>
      <c r="F116" s="11"/>
    </row>
    <row r="117" spans="1:6" ht="15.75" thickBot="1" x14ac:dyDescent="0.3">
      <c r="A117" s="11"/>
      <c r="B117" s="11" t="s">
        <v>18</v>
      </c>
      <c r="C117" s="11"/>
      <c r="D117" s="33"/>
      <c r="E117" s="33"/>
      <c r="F117" s="33"/>
    </row>
    <row r="118" spans="1:6" x14ac:dyDescent="0.25">
      <c r="A118" s="11"/>
      <c r="B118" s="11"/>
      <c r="C118" s="11"/>
      <c r="D118" s="11"/>
      <c r="E118" s="15" t="s">
        <v>16</v>
      </c>
      <c r="F118" s="11"/>
    </row>
    <row r="119" spans="1:6" x14ac:dyDescent="0.25">
      <c r="A119" s="11"/>
      <c r="B119" s="11"/>
      <c r="C119" s="11"/>
      <c r="D119" s="11"/>
      <c r="E119" s="11"/>
      <c r="F119" s="11"/>
    </row>
    <row r="120" spans="1:6" x14ac:dyDescent="0.25">
      <c r="A120" s="11"/>
      <c r="B120" s="11"/>
      <c r="C120" s="11"/>
      <c r="D120" s="11"/>
      <c r="E120" s="11"/>
      <c r="F120" s="11"/>
    </row>
    <row r="121" spans="1:6" x14ac:dyDescent="0.25">
      <c r="A121" s="11"/>
      <c r="B121" s="11"/>
      <c r="C121" s="11"/>
      <c r="D121" s="11"/>
      <c r="E121" s="11"/>
      <c r="F121" s="11"/>
    </row>
  </sheetData>
  <mergeCells count="24">
    <mergeCell ref="A4:F4"/>
    <mergeCell ref="B2:F2"/>
    <mergeCell ref="B6:B7"/>
    <mergeCell ref="C6:C7"/>
    <mergeCell ref="D6:D7"/>
    <mergeCell ref="E6:E7"/>
    <mergeCell ref="F6:F7"/>
    <mergeCell ref="A62:F62"/>
    <mergeCell ref="A88:F88"/>
    <mergeCell ref="A100:F100"/>
    <mergeCell ref="A8:F8"/>
    <mergeCell ref="A46:F46"/>
    <mergeCell ref="A48:F48"/>
    <mergeCell ref="A78:F78"/>
    <mergeCell ref="A60:F60"/>
    <mergeCell ref="A9:F9"/>
    <mergeCell ref="A41:F41"/>
    <mergeCell ref="A50:F50"/>
    <mergeCell ref="A106:F108"/>
    <mergeCell ref="D117:F117"/>
    <mergeCell ref="B102:E102"/>
    <mergeCell ref="B103:E103"/>
    <mergeCell ref="B104:E104"/>
    <mergeCell ref="A110:F1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Tech.užd. 3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Evalda Liskauskiene</dc:creator>
  <cp:lastModifiedBy>Evalda Liskauskiene</cp:lastModifiedBy>
  <dcterms:created xsi:type="dcterms:W3CDTF">2024-08-01T08:11:44Z</dcterms:created>
  <dcterms:modified xsi:type="dcterms:W3CDTF">2025-12-17T12:56:54Z</dcterms:modified>
</cp:coreProperties>
</file>